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за счет субсидии и собст.ср-в" sheetId="2" r:id="rId1"/>
    <sheet name="с разбивкой по расходам" sheetId="3" r:id="rId2"/>
    <sheet name="доходы" sheetId="8" r:id="rId3"/>
    <sheet name="расчет дотации всего" sheetId="4" r:id="rId4"/>
  </sheets>
  <definedNames>
    <definedName name="_xlnm.Print_Titles" localSheetId="2">доходы!$A:$A</definedName>
    <definedName name="_xlnm.Print_Titles" localSheetId="1">'с разбивкой по расходам'!$A:$A</definedName>
  </definedNames>
  <calcPr calcId="162913" iterate="1"/>
</workbook>
</file>

<file path=xl/calcChain.xml><?xml version="1.0" encoding="utf-8"?>
<calcChain xmlns="http://schemas.openxmlformats.org/spreadsheetml/2006/main">
  <c r="C7" i="4" l="1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8" i="4"/>
  <c r="T8" i="3" l="1"/>
  <c r="F9" i="8" l="1"/>
  <c r="J9" i="8" s="1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8" i="8"/>
  <c r="I7" i="8"/>
  <c r="B9" i="8"/>
  <c r="B10" i="8"/>
  <c r="B11" i="8"/>
  <c r="J11" i="8" s="1"/>
  <c r="B12" i="8"/>
  <c r="J12" i="8" s="1"/>
  <c r="B13" i="8"/>
  <c r="B14" i="8"/>
  <c r="B15" i="8"/>
  <c r="J15" i="8" s="1"/>
  <c r="B16" i="8"/>
  <c r="J16" i="8" s="1"/>
  <c r="B17" i="8"/>
  <c r="B18" i="8"/>
  <c r="B19" i="8"/>
  <c r="J19" i="8" s="1"/>
  <c r="B20" i="8"/>
  <c r="J20" i="8" s="1"/>
  <c r="B21" i="8"/>
  <c r="B22" i="8"/>
  <c r="B23" i="8"/>
  <c r="J23" i="8" s="1"/>
  <c r="B8" i="8"/>
  <c r="E7" i="8"/>
  <c r="D7" i="8"/>
  <c r="C7" i="8"/>
  <c r="D6" i="8"/>
  <c r="H7" i="8"/>
  <c r="G7" i="8"/>
  <c r="J22" i="8" l="1"/>
  <c r="J18" i="8"/>
  <c r="J14" i="8"/>
  <c r="J10" i="8"/>
  <c r="J21" i="8"/>
  <c r="J17" i="8"/>
  <c r="J13" i="8"/>
  <c r="B7" i="8"/>
  <c r="J8" i="8"/>
  <c r="F7" i="8"/>
  <c r="W7" i="3" l="1"/>
  <c r="G8" i="3"/>
  <c r="F8" i="2" l="1"/>
  <c r="E8" i="2" l="1"/>
  <c r="F12" i="3"/>
  <c r="X7" i="3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8" i="2"/>
  <c r="AA7" i="3"/>
  <c r="B8" i="3" l="1"/>
  <c r="U8" i="3" s="1"/>
  <c r="V8" i="3" l="1"/>
  <c r="B23" i="4"/>
  <c r="Y8" i="3" l="1"/>
  <c r="Z8" i="3" s="1"/>
  <c r="B8" i="4"/>
  <c r="B8" i="2" l="1"/>
  <c r="AC7" i="3" l="1"/>
  <c r="F8" i="3" l="1"/>
  <c r="G9" i="3" l="1"/>
  <c r="G10" i="3"/>
  <c r="G11" i="3"/>
  <c r="G12" i="3"/>
  <c r="G13" i="3"/>
  <c r="G14" i="3"/>
  <c r="G15" i="3"/>
  <c r="G16" i="3"/>
  <c r="G17" i="3"/>
  <c r="G18" i="3"/>
  <c r="G19" i="3"/>
  <c r="G20" i="3"/>
  <c r="G21" i="3"/>
  <c r="T21" i="3" s="1"/>
  <c r="G22" i="3"/>
  <c r="G23" i="3"/>
  <c r="T23" i="3" l="1"/>
  <c r="E23" i="2"/>
  <c r="T22" i="3"/>
  <c r="F22" i="2" s="1"/>
  <c r="E22" i="2"/>
  <c r="T20" i="3"/>
  <c r="E20" i="2"/>
  <c r="T19" i="3"/>
  <c r="E19" i="2"/>
  <c r="T17" i="3"/>
  <c r="E17" i="2"/>
  <c r="E16" i="2"/>
  <c r="T16" i="3"/>
  <c r="T12" i="3"/>
  <c r="E12" i="2"/>
  <c r="T10" i="3"/>
  <c r="E10" i="2"/>
  <c r="T9" i="3"/>
  <c r="E9" i="2"/>
  <c r="E21" i="2"/>
  <c r="T18" i="3"/>
  <c r="E18" i="2"/>
  <c r="E15" i="2"/>
  <c r="T15" i="3"/>
  <c r="E14" i="2"/>
  <c r="T14" i="3"/>
  <c r="E13" i="2"/>
  <c r="T13" i="3"/>
  <c r="T11" i="3"/>
  <c r="E11" i="2"/>
  <c r="G7" i="3"/>
  <c r="S7" i="3"/>
  <c r="E7" i="2" l="1"/>
  <c r="O7" i="3"/>
  <c r="P7" i="3"/>
  <c r="J7" i="3"/>
  <c r="K7" i="3"/>
  <c r="R7" i="3" l="1"/>
  <c r="B22" i="2" l="1"/>
  <c r="F9" i="2" l="1"/>
  <c r="F10" i="2"/>
  <c r="F11" i="2"/>
  <c r="F12" i="2"/>
  <c r="F13" i="2"/>
  <c r="F14" i="2"/>
  <c r="F15" i="2"/>
  <c r="F16" i="2"/>
  <c r="F17" i="2"/>
  <c r="F18" i="2"/>
  <c r="F20" i="2"/>
  <c r="F21" i="2"/>
  <c r="F23" i="2"/>
  <c r="F23" i="3"/>
  <c r="F9" i="3"/>
  <c r="F10" i="3"/>
  <c r="F11" i="3"/>
  <c r="F13" i="3"/>
  <c r="F14" i="3"/>
  <c r="F15" i="3"/>
  <c r="F16" i="3"/>
  <c r="F17" i="3"/>
  <c r="F18" i="3"/>
  <c r="F19" i="3"/>
  <c r="F20" i="3"/>
  <c r="F21" i="3"/>
  <c r="F22" i="3"/>
  <c r="F19" i="2" l="1"/>
  <c r="E7" i="3"/>
  <c r="Q7" i="3" l="1"/>
  <c r="N7" i="3"/>
  <c r="B22" i="4" l="1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E7" i="4"/>
  <c r="B7" i="4" l="1"/>
  <c r="G7" i="4"/>
  <c r="F7" i="4"/>
  <c r="D7" i="4"/>
  <c r="E6" i="4" l="1"/>
  <c r="B23" i="3" l="1"/>
  <c r="B22" i="3"/>
  <c r="B21" i="3"/>
  <c r="V21" i="3" s="1"/>
  <c r="Y21" i="3" s="1"/>
  <c r="B20" i="3"/>
  <c r="B19" i="3"/>
  <c r="V19" i="3" s="1"/>
  <c r="B18" i="3"/>
  <c r="B17" i="3"/>
  <c r="B16" i="3"/>
  <c r="B15" i="3"/>
  <c r="B14" i="3"/>
  <c r="B13" i="3"/>
  <c r="B12" i="3"/>
  <c r="B11" i="3"/>
  <c r="B10" i="3"/>
  <c r="B9" i="3"/>
  <c r="M7" i="3"/>
  <c r="L7" i="3"/>
  <c r="I7" i="3"/>
  <c r="H7" i="3"/>
  <c r="D7" i="3"/>
  <c r="F7" i="3" s="1"/>
  <c r="C7" i="3"/>
  <c r="D6" i="3"/>
  <c r="I6" i="3" s="1"/>
  <c r="M6" i="3" s="1"/>
  <c r="Y19" i="3" l="1"/>
  <c r="Z19" i="3" s="1"/>
  <c r="Z21" i="3"/>
  <c r="AB21" i="3" s="1"/>
  <c r="AD8" i="3"/>
  <c r="AB8" i="3"/>
  <c r="U22" i="3"/>
  <c r="V22" i="3"/>
  <c r="U21" i="3"/>
  <c r="U23" i="3"/>
  <c r="V20" i="3"/>
  <c r="V18" i="3"/>
  <c r="V17" i="3"/>
  <c r="U15" i="3"/>
  <c r="V13" i="3"/>
  <c r="V11" i="3"/>
  <c r="Y11" i="3" s="1"/>
  <c r="V10" i="3"/>
  <c r="V9" i="3"/>
  <c r="U9" i="3"/>
  <c r="U13" i="3"/>
  <c r="U17" i="3"/>
  <c r="U12" i="3"/>
  <c r="U16" i="3"/>
  <c r="U19" i="3"/>
  <c r="V14" i="3"/>
  <c r="U14" i="3"/>
  <c r="U10" i="3"/>
  <c r="U18" i="3"/>
  <c r="V16" i="3"/>
  <c r="V23" i="3"/>
  <c r="U11" i="3"/>
  <c r="V12" i="3"/>
  <c r="U20" i="3"/>
  <c r="V15" i="3"/>
  <c r="B7" i="3"/>
  <c r="T7" i="3"/>
  <c r="Y16" i="3" l="1"/>
  <c r="Z16" i="3" s="1"/>
  <c r="Y10" i="3"/>
  <c r="Z10" i="3" s="1"/>
  <c r="Y12" i="3"/>
  <c r="Z12" i="3" s="1"/>
  <c r="Y18" i="3"/>
  <c r="Z18" i="3" s="1"/>
  <c r="Y15" i="3"/>
  <c r="Z15" i="3" s="1"/>
  <c r="Y14" i="3"/>
  <c r="Z14" i="3" s="1"/>
  <c r="Y17" i="3"/>
  <c r="Z17" i="3" s="1"/>
  <c r="Y22" i="3"/>
  <c r="Z22" i="3" s="1"/>
  <c r="Y13" i="3"/>
  <c r="Z13" i="3" s="1"/>
  <c r="Y20" i="3"/>
  <c r="Z20" i="3" s="1"/>
  <c r="Y23" i="3"/>
  <c r="Z23" i="3" s="1"/>
  <c r="Y9" i="3"/>
  <c r="Z9" i="3" s="1"/>
  <c r="AD21" i="3"/>
  <c r="Z11" i="3"/>
  <c r="AB11" i="3" s="1"/>
  <c r="AD19" i="3"/>
  <c r="AB19" i="3"/>
  <c r="U7" i="3"/>
  <c r="V7" i="3"/>
  <c r="AB22" i="3" l="1"/>
  <c r="AD22" i="3"/>
  <c r="AD18" i="3"/>
  <c r="AB18" i="3"/>
  <c r="AD23" i="3"/>
  <c r="AB23" i="3"/>
  <c r="AB17" i="3"/>
  <c r="AD17" i="3"/>
  <c r="AD12" i="3"/>
  <c r="AB12" i="3"/>
  <c r="AD20" i="3"/>
  <c r="AB20" i="3"/>
  <c r="AB10" i="3"/>
  <c r="AD10" i="3"/>
  <c r="AB15" i="3"/>
  <c r="AD15" i="3"/>
  <c r="AD16" i="3"/>
  <c r="AB16" i="3"/>
  <c r="Y7" i="3"/>
  <c r="AD11" i="3"/>
  <c r="AD9" i="3"/>
  <c r="AB9" i="3"/>
  <c r="AD14" i="3"/>
  <c r="AB14" i="3"/>
  <c r="AD13" i="3"/>
  <c r="AB13" i="3"/>
  <c r="Z7" i="3"/>
  <c r="B23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D7" i="2"/>
  <c r="C7" i="2"/>
  <c r="D6" i="2"/>
  <c r="AB7" i="3" l="1"/>
  <c r="AD7" i="3"/>
  <c r="B7" i="2"/>
  <c r="F7" i="2" l="1"/>
  <c r="G7" i="2" l="1"/>
  <c r="H7" i="2" l="1"/>
</calcChain>
</file>

<file path=xl/sharedStrings.xml><?xml version="1.0" encoding="utf-8"?>
<sst xmlns="http://schemas.openxmlformats.org/spreadsheetml/2006/main" count="147" uniqueCount="80">
  <si>
    <t>тыс.рублей</t>
  </si>
  <si>
    <t xml:space="preserve">Наименование муниципальных образований </t>
  </si>
  <si>
    <t>в том числе:</t>
  </si>
  <si>
    <t>Убинский район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</si>
  <si>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</si>
  <si>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</si>
  <si>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</si>
  <si>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</si>
  <si>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</si>
  <si>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</si>
  <si>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</si>
  <si>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</si>
  <si>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</si>
  <si>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</si>
  <si>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</si>
  <si>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Орловский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</si>
  <si>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</si>
  <si>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</si>
  <si>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</si>
  <si>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</si>
  <si>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Обязательные расходы в том числе:</t>
  </si>
  <si>
    <t>Уплата налогов (включаемых в состав расходов), государственной пошлины и сборов, иных обязательных платежей в бюджеты всех уровней, штрафов, пеней за несвоевременную уплату налогов и сборов (УНi)</t>
  </si>
  <si>
    <t>Налоговые и неналоговые доходы (Дci)</t>
  </si>
  <si>
    <t>Всего доходов на обеспечение собственных полномочий (Дi)</t>
  </si>
  <si>
    <t>Объем расходных обязательств, превышающих расходные обязательства по решению вопросов местного значения.(Ci)</t>
  </si>
  <si>
    <t>Расчетный объем расходных обязательств по решению вопросов местного значения  (обязательных расходов) (РОi)</t>
  </si>
  <si>
    <t>Дотация на выравнивание бюджетной обеспеченности поселений (Двi)</t>
  </si>
  <si>
    <t>Дотация на выравнивание бюджетной обеспеченности  за счет субвенции - исходя из численности (Двчжi)</t>
  </si>
  <si>
    <t>Дотация на выравнивание бюджетной обеспеченности  за счет субвенции - исходя из других факторов (Двфi)</t>
  </si>
  <si>
    <t>Дотация на выравнивание бюджетной обеспеченности за счет субсидии (Дв1i)</t>
  </si>
  <si>
    <t>Дотация на выравнивание бюджетной обеспеченности за счет налоговых и неналоговых доходов района (Дв2i)</t>
  </si>
  <si>
    <t>2=3+4</t>
  </si>
  <si>
    <t>2=3+4+5+6</t>
  </si>
  <si>
    <t>8=-2+7</t>
  </si>
  <si>
    <t xml:space="preserve">Расчет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 на 2018 год </t>
  </si>
  <si>
    <t>связь</t>
  </si>
  <si>
    <t>программное обеспечение</t>
  </si>
  <si>
    <t xml:space="preserve"> субсидии на сбалансированность </t>
  </si>
  <si>
    <t>Приобретение топлива *</t>
  </si>
  <si>
    <t>Арендная плата за пользование имуществом</t>
  </si>
  <si>
    <t>Горюче-смазочные материалы **</t>
  </si>
  <si>
    <t xml:space="preserve">Оплата труда и начисления на выплаты по оплате труда </t>
  </si>
  <si>
    <t>доплаты к пенсиям</t>
  </si>
  <si>
    <t>услуги охраны</t>
  </si>
  <si>
    <t>прочие расходы</t>
  </si>
  <si>
    <t>Другие расходы (дополнительные)</t>
  </si>
  <si>
    <t xml:space="preserve">разница </t>
  </si>
  <si>
    <t xml:space="preserve">Дотация на выравнивание бюджетной обеспеченности </t>
  </si>
  <si>
    <t>поощрение</t>
  </si>
  <si>
    <t>Расчетный объем расходных обязательств по решению вопросов местного значения  с учетом прочих (РОi)</t>
  </si>
  <si>
    <t>11=4+8+10</t>
  </si>
  <si>
    <t>Дотация на выравнивание бюджетной обеспеченности 2024</t>
  </si>
  <si>
    <t>разница</t>
  </si>
  <si>
    <t>расчетный объем обязательных расходов на осуществление собственных полномочий  без учета прочих расходов</t>
  </si>
  <si>
    <t>4а</t>
  </si>
  <si>
    <t>4б</t>
  </si>
  <si>
    <t>расчетный объем обязательных расходов на осуществление собственных полномочий  без прочих расходов</t>
  </si>
  <si>
    <t>Налоговые и неналоговые доходы (Дci) (без учета дохода от акциза и доходов от оказания услуг по теплоснабжению и водоснабжению)</t>
  </si>
  <si>
    <t>Дотация на выравнивание бюджетной обеспеченности 2025</t>
  </si>
  <si>
    <t xml:space="preserve">Оплата коммунальных услуг </t>
  </si>
  <si>
    <t>субсидия 2024 год с учетом индексации з/п, передачи жкх</t>
  </si>
  <si>
    <t>субсидия</t>
  </si>
  <si>
    <t>2=3+4+5</t>
  </si>
  <si>
    <t xml:space="preserve">отклонения доходов </t>
  </si>
  <si>
    <t xml:space="preserve">                       Дотация на выравнивание бюджетной обеспеченности поселений на 2025год</t>
  </si>
  <si>
    <t xml:space="preserve">Расчет дотаций за счет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 на 2025 год </t>
  </si>
  <si>
    <t>дотация + субсидияна 2025 год</t>
  </si>
  <si>
    <t xml:space="preserve"> ИМБТ на сбалансированность  на 2025 год</t>
  </si>
  <si>
    <t>итого ИМБТ на сбал-ть на 2025</t>
  </si>
  <si>
    <t>ВСЕГО объем финансовой помощи (дотация+ИМБТ) на 2025 год</t>
  </si>
  <si>
    <t>разница 2025-2024</t>
  </si>
  <si>
    <t>18=5+17</t>
  </si>
  <si>
    <t>5=сумма строк 6 по 16</t>
  </si>
  <si>
    <t>19=2-18</t>
  </si>
  <si>
    <t>20=19</t>
  </si>
  <si>
    <t>20а</t>
  </si>
  <si>
    <t>22=20+21</t>
  </si>
  <si>
    <t>23=4+22</t>
  </si>
  <si>
    <t>6=7+8+9</t>
  </si>
  <si>
    <t>всего за счет субвенции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</si>
</sst>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_-* #,##0.0\ _₽_-;\-* #,##0.0\ _₽_-;_-* &quot;-&quot;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Arial Cyr"/>
      <family val="2"/>
      <charset val="204"/>
    </font>
    <font>
      <sz val="1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Arial Cyr"/>
      <charset val="204"/>
    </font>
    <font>
      <sz val="11"/>
      <color theme="1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1" applyNumberFormat="0">
      <alignment horizontal="right" vertical="top"/>
    </xf>
  </cellStyleXfs>
  <cellXfs count="64">
    <xf numFmtId="0" fontId="0" fillId="0" borderId="0" xfId="0"/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165" fontId="9" fillId="0" borderId="1" xfId="1" applyNumberFormat="1" applyFont="1" applyFill="1" applyBorder="1"/>
    <xf numFmtId="166" fontId="9" fillId="0" borderId="1" xfId="1" applyNumberFormat="1" applyFont="1" applyFill="1" applyBorder="1"/>
    <xf numFmtId="166" fontId="13" fillId="0" borderId="1" xfId="1" applyNumberFormat="1" applyFont="1" applyFill="1" applyBorder="1" applyAlignment="1">
      <alignment horizontal="center"/>
    </xf>
    <xf numFmtId="165" fontId="14" fillId="0" borderId="1" xfId="1" applyNumberFormat="1" applyFont="1" applyFill="1" applyBorder="1" applyAlignment="1" applyProtection="1">
      <protection locked="0"/>
    </xf>
    <xf numFmtId="166" fontId="15" fillId="0" borderId="1" xfId="1" applyNumberFormat="1" applyFont="1" applyFill="1" applyBorder="1"/>
    <xf numFmtId="0" fontId="17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/>
    </xf>
    <xf numFmtId="166" fontId="18" fillId="0" borderId="1" xfId="1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7" fontId="0" fillId="0" borderId="0" xfId="0" applyNumberFormat="1"/>
    <xf numFmtId="166" fontId="19" fillId="2" borderId="1" xfId="3" applyNumberFormat="1" applyFont="1" applyFill="1" applyBorder="1" applyAlignment="1">
      <alignment horizontal="center"/>
    </xf>
    <xf numFmtId="166" fontId="13" fillId="0" borderId="1" xfId="3" applyNumberFormat="1" applyFont="1" applyBorder="1" applyAlignment="1">
      <alignment horizontal="center"/>
    </xf>
    <xf numFmtId="166" fontId="13" fillId="2" borderId="1" xfId="3" applyNumberFormat="1" applyFont="1" applyFill="1" applyBorder="1" applyAlignment="1">
      <alignment horizontal="center"/>
    </xf>
    <xf numFmtId="166" fontId="13" fillId="2" borderId="1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166" fontId="20" fillId="0" borderId="1" xfId="1" applyNumberFormat="1" applyFont="1" applyFill="1" applyBorder="1" applyAlignment="1">
      <alignment horizontal="center"/>
    </xf>
    <xf numFmtId="166" fontId="20" fillId="0" borderId="0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9" fillId="2" borderId="1" xfId="1" applyNumberFormat="1" applyFont="1" applyFill="1" applyBorder="1"/>
  </cellXfs>
  <cellStyles count="5">
    <cellStyle name="Данные (редактируемые)" xfId="4"/>
    <cellStyle name="Обычный" xfId="0" builtinId="0"/>
    <cellStyle name="Финансовый" xfId="1" builtinId="3"/>
    <cellStyle name="Финансовый 2" xfId="2"/>
    <cellStyle name="Финансов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topLeftCell="A4" workbookViewId="0">
      <selection activeCell="C6" sqref="C6:C7"/>
    </sheetView>
  </sheetViews>
  <sheetFormatPr defaultRowHeight="15" x14ac:dyDescent="0.25"/>
  <cols>
    <col min="1" max="1" width="33.85546875" customWidth="1"/>
    <col min="2" max="2" width="13.7109375" customWidth="1"/>
    <col min="3" max="3" width="13.5703125" customWidth="1"/>
    <col min="4" max="4" width="13" customWidth="1"/>
    <col min="5" max="5" width="14.5703125" customWidth="1"/>
    <col min="6" max="6" width="16.85546875" customWidth="1"/>
    <col min="7" max="7" width="14.28515625" customWidth="1"/>
    <col min="8" max="8" width="14.7109375" customWidth="1"/>
  </cols>
  <sheetData>
    <row r="1" spans="1:8" ht="105" customHeight="1" x14ac:dyDescent="0.25">
      <c r="A1" s="1"/>
      <c r="B1" s="45" t="s">
        <v>65</v>
      </c>
      <c r="C1" s="45"/>
      <c r="D1" s="45"/>
      <c r="E1" s="45"/>
      <c r="F1" s="45"/>
      <c r="G1" s="45"/>
      <c r="H1" s="3"/>
    </row>
    <row r="2" spans="1:8" x14ac:dyDescent="0.25">
      <c r="A2" s="4"/>
      <c r="B2" s="4"/>
      <c r="C2" s="4"/>
      <c r="D2" s="4"/>
      <c r="E2" s="4"/>
      <c r="F2" s="4"/>
      <c r="G2" s="4"/>
      <c r="H2" s="3"/>
    </row>
    <row r="3" spans="1:8" ht="15" customHeight="1" x14ac:dyDescent="0.25">
      <c r="A3" s="40" t="s">
        <v>1</v>
      </c>
      <c r="B3" s="40" t="s">
        <v>23</v>
      </c>
      <c r="C3" s="46" t="s">
        <v>2</v>
      </c>
      <c r="D3" s="46"/>
      <c r="E3" s="47" t="s">
        <v>53</v>
      </c>
      <c r="F3" s="50" t="s">
        <v>49</v>
      </c>
      <c r="G3" s="40" t="s">
        <v>37</v>
      </c>
      <c r="H3" s="40" t="s">
        <v>66</v>
      </c>
    </row>
    <row r="4" spans="1:8" ht="15" customHeight="1" x14ac:dyDescent="0.25">
      <c r="A4" s="41"/>
      <c r="B4" s="41"/>
      <c r="C4" s="43" t="s">
        <v>57</v>
      </c>
      <c r="D4" s="43" t="s">
        <v>47</v>
      </c>
      <c r="E4" s="48"/>
      <c r="F4" s="51"/>
      <c r="G4" s="41"/>
      <c r="H4" s="41"/>
    </row>
    <row r="5" spans="1:8" ht="181.5" customHeight="1" x14ac:dyDescent="0.25">
      <c r="A5" s="42"/>
      <c r="B5" s="42"/>
      <c r="C5" s="44"/>
      <c r="D5" s="44"/>
      <c r="E5" s="49"/>
      <c r="F5" s="52"/>
      <c r="G5" s="42"/>
      <c r="H5" s="42"/>
    </row>
    <row r="6" spans="1:8" x14ac:dyDescent="0.25">
      <c r="A6" s="7">
        <v>1</v>
      </c>
      <c r="B6" s="7" t="s">
        <v>31</v>
      </c>
      <c r="C6" s="62">
        <v>3</v>
      </c>
      <c r="D6" s="7">
        <f>C6+1</f>
        <v>4</v>
      </c>
      <c r="E6" s="7">
        <v>5</v>
      </c>
      <c r="F6" s="7"/>
      <c r="G6" s="7" t="s">
        <v>33</v>
      </c>
      <c r="H6" s="7" t="s">
        <v>50</v>
      </c>
    </row>
    <row r="7" spans="1:8" x14ac:dyDescent="0.25">
      <c r="A7" s="8" t="s">
        <v>3</v>
      </c>
      <c r="B7" s="9">
        <f t="shared" ref="B7:B23" si="0">C7+D7</f>
        <v>159122.79999999999</v>
      </c>
      <c r="C7" s="63">
        <f t="shared" ref="C7:H7" si="1">SUM(C8:C23)</f>
        <v>39122.699999999997</v>
      </c>
      <c r="D7" s="9">
        <f t="shared" si="1"/>
        <v>120000.09999999998</v>
      </c>
      <c r="E7" s="9">
        <f t="shared" si="1"/>
        <v>210777.30000000002</v>
      </c>
      <c r="F7" s="9">
        <f t="shared" si="1"/>
        <v>235017.2</v>
      </c>
      <c r="G7" s="9">
        <f t="shared" si="1"/>
        <v>76894.399999999994</v>
      </c>
      <c r="H7" s="9">
        <f t="shared" si="1"/>
        <v>196894.50000000003</v>
      </c>
    </row>
    <row r="8" spans="1:8" x14ac:dyDescent="0.25">
      <c r="A8" s="11" t="s">
        <v>4</v>
      </c>
      <c r="B8" s="12">
        <f t="shared" si="0"/>
        <v>6602.1</v>
      </c>
      <c r="C8" s="12">
        <v>782.3</v>
      </c>
      <c r="D8" s="12">
        <v>5819.8</v>
      </c>
      <c r="E8" s="18">
        <f>'с разбивкой по расходам'!G8</f>
        <v>11958.600000000002</v>
      </c>
      <c r="F8" s="10">
        <f>'с разбивкой по расходам'!T8</f>
        <v>12302.000000000002</v>
      </c>
      <c r="G8" s="10">
        <v>5699.9</v>
      </c>
      <c r="H8" s="10">
        <f>D8+G8</f>
        <v>11519.7</v>
      </c>
    </row>
    <row r="9" spans="1:8" x14ac:dyDescent="0.25">
      <c r="A9" s="11" t="s">
        <v>5</v>
      </c>
      <c r="B9" s="12">
        <f t="shared" si="0"/>
        <v>7305</v>
      </c>
      <c r="C9" s="12">
        <v>427.2</v>
      </c>
      <c r="D9" s="12">
        <v>6877.8</v>
      </c>
      <c r="E9" s="18">
        <f>'с разбивкой по расходам'!G9</f>
        <v>10898.2</v>
      </c>
      <c r="F9" s="10">
        <f>'с разбивкой по расходам'!T9</f>
        <v>11193.6</v>
      </c>
      <c r="G9" s="10">
        <v>3888.6</v>
      </c>
      <c r="H9" s="10">
        <f t="shared" ref="H9:H23" si="2">D9+G9</f>
        <v>10766.4</v>
      </c>
    </row>
    <row r="10" spans="1:8" x14ac:dyDescent="0.25">
      <c r="A10" s="11" t="s">
        <v>6</v>
      </c>
      <c r="B10" s="12">
        <f t="shared" si="0"/>
        <v>7082.5</v>
      </c>
      <c r="C10" s="12">
        <v>708.8</v>
      </c>
      <c r="D10" s="12">
        <v>6373.7</v>
      </c>
      <c r="E10" s="18">
        <f>'с разбивкой по расходам'!G10</f>
        <v>10659.2</v>
      </c>
      <c r="F10" s="10">
        <f>'с разбивкой по расходам'!T10</f>
        <v>11179.900000000001</v>
      </c>
      <c r="G10" s="10">
        <v>4097.3999999999996</v>
      </c>
      <c r="H10" s="10">
        <f t="shared" si="2"/>
        <v>10471.099999999999</v>
      </c>
    </row>
    <row r="11" spans="1:8" x14ac:dyDescent="0.25">
      <c r="A11" s="11" t="s">
        <v>7</v>
      </c>
      <c r="B11" s="12">
        <f t="shared" si="0"/>
        <v>6607.8</v>
      </c>
      <c r="C11" s="12">
        <v>522.20000000000005</v>
      </c>
      <c r="D11" s="12">
        <v>6085.6</v>
      </c>
      <c r="E11" s="18">
        <f>'с разбивкой по расходам'!G11</f>
        <v>10727</v>
      </c>
      <c r="F11" s="10">
        <f>'с разбивкой по расходам'!T11</f>
        <v>11169.1</v>
      </c>
      <c r="G11" s="10">
        <v>4561.3</v>
      </c>
      <c r="H11" s="10">
        <f t="shared" si="2"/>
        <v>10646.900000000001</v>
      </c>
    </row>
    <row r="12" spans="1:8" x14ac:dyDescent="0.25">
      <c r="A12" s="11" t="s">
        <v>8</v>
      </c>
      <c r="B12" s="12">
        <f t="shared" si="0"/>
        <v>16173.2</v>
      </c>
      <c r="C12" s="12">
        <v>3208.6</v>
      </c>
      <c r="D12" s="12">
        <v>12964.6</v>
      </c>
      <c r="E12" s="18">
        <f>'с разбивкой по расходам'!G12</f>
        <v>16660.300000000003</v>
      </c>
      <c r="F12" s="10">
        <f>'с разбивкой по расходам'!T12</f>
        <v>17950.300000000003</v>
      </c>
      <c r="G12" s="10">
        <v>1777.1</v>
      </c>
      <c r="H12" s="10">
        <f t="shared" si="2"/>
        <v>14741.7</v>
      </c>
    </row>
    <row r="13" spans="1:8" x14ac:dyDescent="0.25">
      <c r="A13" s="11" t="s">
        <v>9</v>
      </c>
      <c r="B13" s="12">
        <f t="shared" si="0"/>
        <v>5841</v>
      </c>
      <c r="C13" s="12">
        <v>430.9</v>
      </c>
      <c r="D13" s="12">
        <v>5410.1</v>
      </c>
      <c r="E13" s="18">
        <f>'с разбивкой по расходам'!G13</f>
        <v>9831.5</v>
      </c>
      <c r="F13" s="10">
        <f>'с разбивкой по расходам'!T13</f>
        <v>10189.4</v>
      </c>
      <c r="G13" s="10">
        <v>4348.3999999999996</v>
      </c>
      <c r="H13" s="10">
        <f t="shared" si="2"/>
        <v>9758.5</v>
      </c>
    </row>
    <row r="14" spans="1:8" x14ac:dyDescent="0.25">
      <c r="A14" s="11" t="s">
        <v>10</v>
      </c>
      <c r="B14" s="12">
        <f t="shared" si="0"/>
        <v>5713.9000000000005</v>
      </c>
      <c r="C14" s="12">
        <v>336.8</v>
      </c>
      <c r="D14" s="12">
        <v>5377.1</v>
      </c>
      <c r="E14" s="18">
        <f>'с разбивкой по расходам'!G14</f>
        <v>9285.1</v>
      </c>
      <c r="F14" s="10">
        <f>'с разбивкой по расходам'!T14</f>
        <v>9816.1</v>
      </c>
      <c r="G14" s="10">
        <v>4102.2</v>
      </c>
      <c r="H14" s="10">
        <f t="shared" si="2"/>
        <v>9479.2999999999993</v>
      </c>
    </row>
    <row r="15" spans="1:8" x14ac:dyDescent="0.25">
      <c r="A15" s="11" t="s">
        <v>11</v>
      </c>
      <c r="B15" s="12">
        <f t="shared" si="0"/>
        <v>9892.5</v>
      </c>
      <c r="C15" s="12">
        <v>1050.4000000000001</v>
      </c>
      <c r="D15" s="12">
        <v>8842.1</v>
      </c>
      <c r="E15" s="18">
        <f>'с разбивкой по расходам'!G15</f>
        <v>13371.3</v>
      </c>
      <c r="F15" s="10">
        <f>'с разбивкой по расходам'!T15</f>
        <v>13591.3</v>
      </c>
      <c r="G15" s="10">
        <v>3698.8</v>
      </c>
      <c r="H15" s="10">
        <f t="shared" si="2"/>
        <v>12540.900000000001</v>
      </c>
    </row>
    <row r="16" spans="1:8" x14ac:dyDescent="0.25">
      <c r="A16" s="11" t="s">
        <v>12</v>
      </c>
      <c r="B16" s="12">
        <f t="shared" si="0"/>
        <v>5928.3</v>
      </c>
      <c r="C16" s="12">
        <v>485.3</v>
      </c>
      <c r="D16" s="12">
        <v>5443</v>
      </c>
      <c r="E16" s="18">
        <f>'с разбивкой по расходам'!G16</f>
        <v>10903.399999999998</v>
      </c>
      <c r="F16" s="10">
        <f>'с разбивкой по расходам'!T16</f>
        <v>11241.899999999998</v>
      </c>
      <c r="G16" s="10">
        <v>5313.6</v>
      </c>
      <c r="H16" s="10">
        <f t="shared" si="2"/>
        <v>10756.6</v>
      </c>
    </row>
    <row r="17" spans="1:8" x14ac:dyDescent="0.25">
      <c r="A17" s="11" t="s">
        <v>13</v>
      </c>
      <c r="B17" s="12">
        <f t="shared" si="0"/>
        <v>8619.7999999999993</v>
      </c>
      <c r="C17" s="12">
        <v>825.3</v>
      </c>
      <c r="D17" s="12">
        <v>7794.5</v>
      </c>
      <c r="E17" s="18">
        <f>'с разбивкой по расходам'!G17</f>
        <v>12476.3</v>
      </c>
      <c r="F17" s="10">
        <f>'с разбивкой по расходам'!T17</f>
        <v>12757.5</v>
      </c>
      <c r="G17" s="10">
        <v>4137.7</v>
      </c>
      <c r="H17" s="10">
        <f t="shared" si="2"/>
        <v>11932.2</v>
      </c>
    </row>
    <row r="18" spans="1:8" x14ac:dyDescent="0.25">
      <c r="A18" s="11" t="s">
        <v>14</v>
      </c>
      <c r="B18" s="12">
        <f t="shared" si="0"/>
        <v>4647</v>
      </c>
      <c r="C18" s="12">
        <v>153.4</v>
      </c>
      <c r="D18" s="12">
        <v>4493.6000000000004</v>
      </c>
      <c r="E18" s="18">
        <f>'с разбивкой по расходам'!G18</f>
        <v>6921</v>
      </c>
      <c r="F18" s="10">
        <f>'с разбивкой по расходам'!T18</f>
        <v>7126.5</v>
      </c>
      <c r="G18" s="10">
        <v>2479.5</v>
      </c>
      <c r="H18" s="10">
        <f t="shared" si="2"/>
        <v>6973.1</v>
      </c>
    </row>
    <row r="19" spans="1:8" x14ac:dyDescent="0.25">
      <c r="A19" s="11" t="s">
        <v>15</v>
      </c>
      <c r="B19" s="12">
        <f t="shared" si="0"/>
        <v>5586.1</v>
      </c>
      <c r="C19" s="12">
        <v>420.6</v>
      </c>
      <c r="D19" s="12">
        <v>5165.5</v>
      </c>
      <c r="E19" s="18">
        <f>'с разбивкой по расходам'!G19</f>
        <v>9855.1</v>
      </c>
      <c r="F19" s="10">
        <f>'с разбивкой по расходам'!T19</f>
        <v>10135.9</v>
      </c>
      <c r="G19" s="10">
        <v>4549.8</v>
      </c>
      <c r="H19" s="10">
        <f t="shared" si="2"/>
        <v>9715.2999999999993</v>
      </c>
    </row>
    <row r="20" spans="1:8" x14ac:dyDescent="0.25">
      <c r="A20" s="11" t="s">
        <v>16</v>
      </c>
      <c r="B20" s="12">
        <f t="shared" si="0"/>
        <v>5695.5</v>
      </c>
      <c r="C20" s="12">
        <v>167.1</v>
      </c>
      <c r="D20" s="12">
        <v>5528.4</v>
      </c>
      <c r="E20" s="18">
        <f>'с разбивкой по расходам'!G20</f>
        <v>7615.4999999999991</v>
      </c>
      <c r="F20" s="10">
        <f>'с разбивкой по расходам'!T20</f>
        <v>7916.9999999999991</v>
      </c>
      <c r="G20" s="10">
        <v>3221.5</v>
      </c>
      <c r="H20" s="10">
        <f t="shared" si="2"/>
        <v>8749.9</v>
      </c>
    </row>
    <row r="21" spans="1:8" x14ac:dyDescent="0.25">
      <c r="A21" s="11" t="s">
        <v>17</v>
      </c>
      <c r="B21" s="12">
        <f t="shared" si="0"/>
        <v>17632.599999999999</v>
      </c>
      <c r="C21" s="12">
        <v>3619.7</v>
      </c>
      <c r="D21" s="12">
        <v>14012.9</v>
      </c>
      <c r="E21" s="18">
        <f>'с разбивкой по расходам'!G21</f>
        <v>16333.2</v>
      </c>
      <c r="F21" s="10">
        <f>'с разбивкой по расходам'!T21</f>
        <v>18226.7</v>
      </c>
      <c r="G21" s="10">
        <v>594.1</v>
      </c>
      <c r="H21" s="10">
        <f t="shared" si="2"/>
        <v>14607</v>
      </c>
    </row>
    <row r="22" spans="1:8" x14ac:dyDescent="0.25">
      <c r="A22" s="11" t="s">
        <v>18</v>
      </c>
      <c r="B22" s="12">
        <f t="shared" si="0"/>
        <v>40015.600000000006</v>
      </c>
      <c r="C22" s="12">
        <v>25711.4</v>
      </c>
      <c r="D22" s="12">
        <v>14304.2</v>
      </c>
      <c r="E22" s="18">
        <f>'с разбивкой по расходам'!G22</f>
        <v>44334.499999999993</v>
      </c>
      <c r="F22" s="10">
        <f>'с разбивкой по расходам'!T22</f>
        <v>61008.7</v>
      </c>
      <c r="G22" s="10">
        <v>20993.1</v>
      </c>
      <c r="H22" s="10">
        <f t="shared" si="2"/>
        <v>35297.300000000003</v>
      </c>
    </row>
    <row r="23" spans="1:8" x14ac:dyDescent="0.25">
      <c r="A23" s="11" t="s">
        <v>19</v>
      </c>
      <c r="B23" s="12">
        <f t="shared" si="0"/>
        <v>5779.9</v>
      </c>
      <c r="C23" s="12">
        <v>272.7</v>
      </c>
      <c r="D23" s="12">
        <v>5507.2</v>
      </c>
      <c r="E23" s="18">
        <f>'с разбивкой по расходам'!G23</f>
        <v>8947.1</v>
      </c>
      <c r="F23" s="10">
        <f>'с разбивкой по расходам'!T23</f>
        <v>9211.3000000000011</v>
      </c>
      <c r="G23" s="10">
        <v>3431.4</v>
      </c>
      <c r="H23" s="10">
        <f t="shared" si="2"/>
        <v>8938.6</v>
      </c>
    </row>
    <row r="24" spans="1:8" x14ac:dyDescent="0.25">
      <c r="A24" s="4"/>
      <c r="B24" s="4"/>
      <c r="C24" s="4"/>
      <c r="D24" s="4"/>
      <c r="E24" s="4"/>
      <c r="F24" s="4"/>
      <c r="G24" s="4"/>
      <c r="H24" s="4"/>
    </row>
  </sheetData>
  <mergeCells count="10">
    <mergeCell ref="A3:A5"/>
    <mergeCell ref="B3:B5"/>
    <mergeCell ref="C3:D3"/>
    <mergeCell ref="E3:E5"/>
    <mergeCell ref="F3:F5"/>
    <mergeCell ref="H3:H5"/>
    <mergeCell ref="C4:C5"/>
    <mergeCell ref="D4:D5"/>
    <mergeCell ref="B1:G1"/>
    <mergeCell ref="G3:G5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topLeftCell="A7" workbookViewId="0">
      <pane xSplit="1" topLeftCell="N1" activePane="topRight" state="frozen"/>
      <selection activeCell="A5" sqref="A5"/>
      <selection pane="topRight" activeCell="AA7" sqref="AA7"/>
    </sheetView>
  </sheetViews>
  <sheetFormatPr defaultRowHeight="15" x14ac:dyDescent="0.25"/>
  <cols>
    <col min="1" max="1" width="33" customWidth="1"/>
    <col min="2" max="2" width="14.42578125" customWidth="1"/>
    <col min="3" max="3" width="12" customWidth="1"/>
    <col min="4" max="4" width="13.140625" customWidth="1"/>
    <col min="5" max="5" width="13.5703125" customWidth="1"/>
    <col min="6" max="6" width="12" customWidth="1"/>
    <col min="7" max="7" width="14.7109375" customWidth="1"/>
    <col min="8" max="8" width="13.140625" customWidth="1"/>
    <col min="9" max="11" width="14.28515625" customWidth="1"/>
    <col min="12" max="12" width="12.42578125" customWidth="1"/>
    <col min="13" max="13" width="16.85546875" customWidth="1"/>
    <col min="14" max="16" width="12.7109375" customWidth="1"/>
    <col min="17" max="17" width="11.42578125" customWidth="1"/>
    <col min="18" max="19" width="12.28515625" customWidth="1"/>
    <col min="20" max="21" width="16" customWidth="1"/>
    <col min="22" max="23" width="12.5703125" customWidth="1"/>
    <col min="24" max="24" width="13.42578125" customWidth="1"/>
    <col min="25" max="25" width="12.85546875" customWidth="1"/>
    <col min="26" max="26" width="13.7109375" customWidth="1"/>
    <col min="27" max="27" width="11.85546875" customWidth="1"/>
    <col min="28" max="28" width="12.140625" customWidth="1"/>
    <col min="29" max="29" width="13.140625" customWidth="1"/>
    <col min="30" max="30" width="12.7109375" customWidth="1"/>
  </cols>
  <sheetData>
    <row r="1" spans="1:30" ht="83.25" hidden="1" customHeight="1" x14ac:dyDescent="0.25">
      <c r="A1" s="1"/>
      <c r="B1" s="45" t="s">
        <v>34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36"/>
      <c r="X1" s="2"/>
      <c r="Y1" s="3"/>
      <c r="Z1" s="3"/>
      <c r="AA1" s="3"/>
      <c r="AB1" s="3"/>
      <c r="AC1" s="4"/>
    </row>
    <row r="2" spans="1:30" x14ac:dyDescent="0.25">
      <c r="A2" s="4"/>
      <c r="B2" s="4"/>
      <c r="C2" s="4"/>
      <c r="D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"/>
      <c r="Z2" s="5" t="s">
        <v>0</v>
      </c>
      <c r="AA2" s="5"/>
      <c r="AB2" s="5"/>
      <c r="AC2" s="4"/>
    </row>
    <row r="3" spans="1:30" ht="15" customHeight="1" x14ac:dyDescent="0.25">
      <c r="A3" s="40" t="s">
        <v>1</v>
      </c>
      <c r="B3" s="40" t="s">
        <v>23</v>
      </c>
      <c r="C3" s="46" t="s">
        <v>2</v>
      </c>
      <c r="D3" s="46"/>
      <c r="E3" s="14"/>
      <c r="F3" s="14"/>
      <c r="G3" s="47" t="s">
        <v>56</v>
      </c>
      <c r="H3" s="53" t="s">
        <v>20</v>
      </c>
      <c r="I3" s="54"/>
      <c r="J3" s="54"/>
      <c r="K3" s="54"/>
      <c r="L3" s="54"/>
      <c r="M3" s="54"/>
      <c r="N3" s="16"/>
      <c r="O3" s="16"/>
      <c r="P3" s="16"/>
      <c r="Q3" s="16"/>
      <c r="R3" s="55" t="s">
        <v>45</v>
      </c>
      <c r="S3" s="20"/>
      <c r="T3" s="50" t="s">
        <v>25</v>
      </c>
      <c r="U3" s="55" t="s">
        <v>24</v>
      </c>
      <c r="V3" s="40" t="s">
        <v>67</v>
      </c>
      <c r="W3" s="33"/>
      <c r="X3" s="40" t="s">
        <v>48</v>
      </c>
      <c r="Y3" s="40" t="s">
        <v>68</v>
      </c>
      <c r="Z3" s="40" t="s">
        <v>69</v>
      </c>
      <c r="AA3" s="28"/>
      <c r="AB3" s="28"/>
      <c r="AC3" s="6"/>
    </row>
    <row r="4" spans="1:30" ht="15" customHeight="1" x14ac:dyDescent="0.25">
      <c r="A4" s="41"/>
      <c r="B4" s="41"/>
      <c r="C4" s="43" t="s">
        <v>22</v>
      </c>
      <c r="D4" s="43" t="s">
        <v>58</v>
      </c>
      <c r="E4" s="43" t="s">
        <v>51</v>
      </c>
      <c r="F4" s="17"/>
      <c r="G4" s="48"/>
      <c r="H4" s="55" t="s">
        <v>41</v>
      </c>
      <c r="I4" s="55" t="s">
        <v>59</v>
      </c>
      <c r="J4" s="58" t="s">
        <v>38</v>
      </c>
      <c r="K4" s="58" t="s">
        <v>39</v>
      </c>
      <c r="L4" s="55" t="s">
        <v>40</v>
      </c>
      <c r="M4" s="55" t="s">
        <v>21</v>
      </c>
      <c r="N4" s="55" t="s">
        <v>35</v>
      </c>
      <c r="O4" s="55" t="s">
        <v>42</v>
      </c>
      <c r="P4" s="55" t="s">
        <v>43</v>
      </c>
      <c r="Q4" s="55" t="s">
        <v>36</v>
      </c>
      <c r="R4" s="56"/>
      <c r="S4" s="21"/>
      <c r="T4" s="51"/>
      <c r="U4" s="56"/>
      <c r="V4" s="41"/>
      <c r="W4" s="34"/>
      <c r="X4" s="41"/>
      <c r="Y4" s="41"/>
      <c r="Z4" s="41"/>
      <c r="AA4" s="28"/>
      <c r="AB4" s="28"/>
      <c r="AC4" s="6"/>
    </row>
    <row r="5" spans="1:30" ht="226.5" customHeight="1" x14ac:dyDescent="0.25">
      <c r="A5" s="42"/>
      <c r="B5" s="42"/>
      <c r="C5" s="44"/>
      <c r="D5" s="44"/>
      <c r="E5" s="44"/>
      <c r="F5" s="15" t="s">
        <v>70</v>
      </c>
      <c r="G5" s="49"/>
      <c r="H5" s="57"/>
      <c r="I5" s="57"/>
      <c r="J5" s="59"/>
      <c r="K5" s="59"/>
      <c r="L5" s="57"/>
      <c r="M5" s="57"/>
      <c r="N5" s="57"/>
      <c r="O5" s="57"/>
      <c r="P5" s="57"/>
      <c r="Q5" s="57"/>
      <c r="R5" s="57"/>
      <c r="S5" s="22" t="s">
        <v>44</v>
      </c>
      <c r="T5" s="52"/>
      <c r="U5" s="57"/>
      <c r="V5" s="42"/>
      <c r="W5" s="35" t="s">
        <v>60</v>
      </c>
      <c r="X5" s="42"/>
      <c r="Y5" s="42"/>
      <c r="Z5" s="42"/>
      <c r="AA5" s="30">
        <v>2024</v>
      </c>
      <c r="AB5" s="30" t="s">
        <v>52</v>
      </c>
      <c r="AC5" s="6">
        <v>2023</v>
      </c>
      <c r="AD5" t="s">
        <v>46</v>
      </c>
    </row>
    <row r="6" spans="1:30" ht="24" x14ac:dyDescent="0.25">
      <c r="A6" s="7">
        <v>1</v>
      </c>
      <c r="B6" s="7" t="s">
        <v>31</v>
      </c>
      <c r="C6" s="7">
        <v>3</v>
      </c>
      <c r="D6" s="7">
        <f>C6+1</f>
        <v>4</v>
      </c>
      <c r="E6" s="7" t="s">
        <v>54</v>
      </c>
      <c r="F6" s="7" t="s">
        <v>55</v>
      </c>
      <c r="G6" s="7" t="s">
        <v>72</v>
      </c>
      <c r="H6" s="7">
        <v>6</v>
      </c>
      <c r="I6" s="7">
        <f>H6+1</f>
        <v>7</v>
      </c>
      <c r="J6" s="7">
        <v>8</v>
      </c>
      <c r="K6" s="7">
        <v>9</v>
      </c>
      <c r="L6" s="7">
        <v>10</v>
      </c>
      <c r="M6" s="7">
        <f>L6+1</f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 t="s">
        <v>71</v>
      </c>
      <c r="U6" s="7" t="s">
        <v>73</v>
      </c>
      <c r="V6" s="7" t="s">
        <v>74</v>
      </c>
      <c r="W6" s="7" t="s">
        <v>75</v>
      </c>
      <c r="X6" s="7">
        <v>21</v>
      </c>
      <c r="Y6" s="7" t="s">
        <v>76</v>
      </c>
      <c r="Z6" s="7" t="s">
        <v>77</v>
      </c>
      <c r="AA6" s="29"/>
      <c r="AB6" s="29"/>
      <c r="AC6" s="4"/>
    </row>
    <row r="7" spans="1:30" x14ac:dyDescent="0.25">
      <c r="A7" s="8" t="s">
        <v>3</v>
      </c>
      <c r="B7" s="9">
        <f>C7+D7</f>
        <v>159122.79999999999</v>
      </c>
      <c r="C7" s="9">
        <f t="shared" ref="C7:Q7" si="0">SUM(C8:C23)</f>
        <v>39122.699999999997</v>
      </c>
      <c r="D7" s="9">
        <f t="shared" si="0"/>
        <v>120000.09999999998</v>
      </c>
      <c r="E7" s="9">
        <f t="shared" si="0"/>
        <v>116444.4</v>
      </c>
      <c r="F7" s="9">
        <f>D7-E7</f>
        <v>3555.6999999999825</v>
      </c>
      <c r="G7" s="9">
        <f>SUM(G8:G23)</f>
        <v>210777.30000000002</v>
      </c>
      <c r="H7" s="9">
        <f t="shared" si="0"/>
        <v>151242.5</v>
      </c>
      <c r="I7" s="9">
        <f t="shared" si="0"/>
        <v>20303.399999999998</v>
      </c>
      <c r="J7" s="9">
        <f t="shared" si="0"/>
        <v>1990</v>
      </c>
      <c r="K7" s="9">
        <f t="shared" si="0"/>
        <v>258.8</v>
      </c>
      <c r="L7" s="9">
        <f t="shared" si="0"/>
        <v>14036.800000000001</v>
      </c>
      <c r="M7" s="9">
        <f t="shared" si="0"/>
        <v>1994.8999999999999</v>
      </c>
      <c r="N7" s="9">
        <f t="shared" si="0"/>
        <v>3638.1</v>
      </c>
      <c r="O7" s="9">
        <f t="shared" si="0"/>
        <v>6110.8</v>
      </c>
      <c r="P7" s="9">
        <f t="shared" si="0"/>
        <v>713.8</v>
      </c>
      <c r="Q7" s="9">
        <f t="shared" si="0"/>
        <v>3839.5</v>
      </c>
      <c r="R7" s="9">
        <f t="shared" ref="R7:AC7" si="1">SUM(R8:R23)</f>
        <v>6648.7</v>
      </c>
      <c r="S7" s="9">
        <f t="shared" si="1"/>
        <v>24239.9</v>
      </c>
      <c r="T7" s="9">
        <f t="shared" si="1"/>
        <v>235017.2</v>
      </c>
      <c r="U7" s="9">
        <f t="shared" si="1"/>
        <v>-75894.399999999994</v>
      </c>
      <c r="V7" s="9">
        <f t="shared" si="1"/>
        <v>75894.399999999994</v>
      </c>
      <c r="W7" s="9">
        <f t="shared" si="1"/>
        <v>86647.9</v>
      </c>
      <c r="X7" s="9">
        <f>SUM(X8:X23)</f>
        <v>1000</v>
      </c>
      <c r="Y7" s="9">
        <f t="shared" si="1"/>
        <v>76894.399999999994</v>
      </c>
      <c r="Z7" s="10">
        <f t="shared" si="1"/>
        <v>196894.5</v>
      </c>
      <c r="AA7" s="31">
        <f t="shared" si="1"/>
        <v>203092.3</v>
      </c>
      <c r="AB7" s="31">
        <f t="shared" si="1"/>
        <v>-6197.7999999999993</v>
      </c>
      <c r="AC7" s="10">
        <f t="shared" si="1"/>
        <v>179145.49999999997</v>
      </c>
      <c r="AD7" s="10">
        <f>SUM(AD8:AD23)</f>
        <v>17749</v>
      </c>
    </row>
    <row r="8" spans="1:30" x14ac:dyDescent="0.25">
      <c r="A8" s="11" t="s">
        <v>4</v>
      </c>
      <c r="B8" s="9">
        <f>C8+D8</f>
        <v>6602.1</v>
      </c>
      <c r="C8" s="12">
        <v>782.3</v>
      </c>
      <c r="D8" s="12">
        <v>5819.8</v>
      </c>
      <c r="E8" s="12">
        <v>6525.2</v>
      </c>
      <c r="F8" s="9">
        <f>D8-E8</f>
        <v>-705.39999999999964</v>
      </c>
      <c r="G8" s="18">
        <f>SUM(H8:Q8)+R8</f>
        <v>11958.600000000002</v>
      </c>
      <c r="H8" s="24">
        <v>8882.4</v>
      </c>
      <c r="I8" s="24">
        <v>800</v>
      </c>
      <c r="J8" s="24">
        <v>200</v>
      </c>
      <c r="K8" s="24"/>
      <c r="L8" s="24">
        <v>500</v>
      </c>
      <c r="M8" s="24">
        <v>240</v>
      </c>
      <c r="N8" s="24">
        <v>280</v>
      </c>
      <c r="O8" s="24">
        <v>523.70000000000005</v>
      </c>
      <c r="P8" s="24">
        <v>22.2</v>
      </c>
      <c r="Q8" s="24">
        <v>218.6</v>
      </c>
      <c r="R8" s="10">
        <v>291.7</v>
      </c>
      <c r="S8" s="10">
        <v>343.4</v>
      </c>
      <c r="T8" s="10">
        <f>G8+S8</f>
        <v>12302.000000000002</v>
      </c>
      <c r="U8" s="10">
        <f>B8-T8</f>
        <v>-5699.9000000000015</v>
      </c>
      <c r="V8" s="10">
        <f>T8-B8</f>
        <v>5699.9000000000015</v>
      </c>
      <c r="W8" s="10">
        <v>5702.2</v>
      </c>
      <c r="X8" s="10"/>
      <c r="Y8" s="10">
        <f t="shared" ref="Y8:Y23" si="2">V8+X8</f>
        <v>5699.9000000000015</v>
      </c>
      <c r="Z8" s="10">
        <f t="shared" ref="Z8:Z23" si="3">D8+Y8</f>
        <v>11519.7</v>
      </c>
      <c r="AA8" s="32">
        <v>12227.4</v>
      </c>
      <c r="AB8" s="32">
        <f>Z8-AA8</f>
        <v>-707.69999999999891</v>
      </c>
      <c r="AC8" s="32">
        <v>9860.6</v>
      </c>
      <c r="AD8" s="23">
        <f>Z8-AC8</f>
        <v>1659.1000000000004</v>
      </c>
    </row>
    <row r="9" spans="1:30" x14ac:dyDescent="0.25">
      <c r="A9" s="11" t="s">
        <v>5</v>
      </c>
      <c r="B9" s="9">
        <f t="shared" ref="B9:B23" si="4">C9+D9</f>
        <v>7305</v>
      </c>
      <c r="C9" s="12">
        <v>427.2</v>
      </c>
      <c r="D9" s="12">
        <v>6877.8</v>
      </c>
      <c r="E9" s="12">
        <v>6533.6</v>
      </c>
      <c r="F9" s="9">
        <f t="shared" ref="F9:F22" si="5">D9-E9</f>
        <v>344.19999999999982</v>
      </c>
      <c r="G9" s="18">
        <f t="shared" ref="G9:G23" si="6">SUM(H9:Q9)+R9</f>
        <v>10898.2</v>
      </c>
      <c r="H9" s="25">
        <v>8141.3</v>
      </c>
      <c r="I9" s="26">
        <v>1512</v>
      </c>
      <c r="J9" s="25">
        <v>107</v>
      </c>
      <c r="K9" s="25"/>
      <c r="L9" s="25">
        <v>230</v>
      </c>
      <c r="M9" s="26">
        <v>150</v>
      </c>
      <c r="N9" s="26">
        <v>292</v>
      </c>
      <c r="O9" s="25">
        <v>0</v>
      </c>
      <c r="P9" s="25">
        <v>27.7</v>
      </c>
      <c r="Q9" s="25">
        <v>220</v>
      </c>
      <c r="R9" s="10">
        <v>218.2</v>
      </c>
      <c r="S9" s="10">
        <v>295.39999999999998</v>
      </c>
      <c r="T9" s="10">
        <f t="shared" ref="T9:T23" si="7">G9+S9</f>
        <v>11193.6</v>
      </c>
      <c r="U9" s="19">
        <f t="shared" ref="U9:U22" si="8">B9-T9</f>
        <v>-3888.6000000000004</v>
      </c>
      <c r="V9" s="10">
        <f t="shared" ref="V9:V20" si="9">T9-B9</f>
        <v>3888.6000000000004</v>
      </c>
      <c r="W9" s="10">
        <v>5268.8</v>
      </c>
      <c r="X9" s="10"/>
      <c r="Y9" s="10">
        <f t="shared" si="2"/>
        <v>3888.6000000000004</v>
      </c>
      <c r="Z9" s="10">
        <f t="shared" si="3"/>
        <v>10766.400000000001</v>
      </c>
      <c r="AA9" s="32">
        <v>11802.4</v>
      </c>
      <c r="AB9" s="32">
        <f t="shared" ref="AB9:AB23" si="10">Z9-AA9</f>
        <v>-1035.9999999999982</v>
      </c>
      <c r="AC9" s="32">
        <v>10796.2</v>
      </c>
      <c r="AD9" s="23">
        <f t="shared" ref="AD9:AD23" si="11">Z9-AC9</f>
        <v>-29.799999999999272</v>
      </c>
    </row>
    <row r="10" spans="1:30" x14ac:dyDescent="0.25">
      <c r="A10" s="11" t="s">
        <v>6</v>
      </c>
      <c r="B10" s="9">
        <f t="shared" si="4"/>
        <v>7082.5</v>
      </c>
      <c r="C10" s="12">
        <v>708.8</v>
      </c>
      <c r="D10" s="12">
        <v>6373.7</v>
      </c>
      <c r="E10" s="12">
        <v>6351.6</v>
      </c>
      <c r="F10" s="9">
        <f t="shared" si="5"/>
        <v>22.099999999999454</v>
      </c>
      <c r="G10" s="18">
        <f t="shared" si="6"/>
        <v>10659.2</v>
      </c>
      <c r="H10" s="25">
        <v>7981.4</v>
      </c>
      <c r="I10" s="26">
        <v>955</v>
      </c>
      <c r="J10" s="25">
        <v>220</v>
      </c>
      <c r="K10" s="25">
        <v>27</v>
      </c>
      <c r="L10" s="26">
        <v>269.10000000000002</v>
      </c>
      <c r="M10" s="26">
        <v>52.6</v>
      </c>
      <c r="N10" s="26">
        <v>244</v>
      </c>
      <c r="O10" s="25">
        <v>402.7</v>
      </c>
      <c r="P10" s="25">
        <v>38.299999999999997</v>
      </c>
      <c r="Q10" s="25">
        <v>261.89999999999998</v>
      </c>
      <c r="R10" s="10">
        <v>207.2</v>
      </c>
      <c r="S10" s="10">
        <v>520.70000000000005</v>
      </c>
      <c r="T10" s="10">
        <f t="shared" si="7"/>
        <v>11179.900000000001</v>
      </c>
      <c r="U10" s="10">
        <f t="shared" si="8"/>
        <v>-4097.4000000000015</v>
      </c>
      <c r="V10" s="10">
        <f t="shared" si="9"/>
        <v>4097.4000000000015</v>
      </c>
      <c r="W10" s="10">
        <v>4788.7</v>
      </c>
      <c r="X10" s="10"/>
      <c r="Y10" s="10">
        <f t="shared" si="2"/>
        <v>4097.4000000000015</v>
      </c>
      <c r="Z10" s="10">
        <f t="shared" si="3"/>
        <v>10471.100000000002</v>
      </c>
      <c r="AA10" s="32">
        <v>11140.3</v>
      </c>
      <c r="AB10" s="32">
        <f t="shared" si="10"/>
        <v>-669.19999999999709</v>
      </c>
      <c r="AC10" s="32">
        <v>10378.9</v>
      </c>
      <c r="AD10" s="23">
        <f t="shared" si="11"/>
        <v>92.200000000002547</v>
      </c>
    </row>
    <row r="11" spans="1:30" x14ac:dyDescent="0.25">
      <c r="A11" s="11" t="s">
        <v>7</v>
      </c>
      <c r="B11" s="9">
        <f t="shared" si="4"/>
        <v>6607.8</v>
      </c>
      <c r="C11" s="12">
        <v>522.20000000000005</v>
      </c>
      <c r="D11" s="12">
        <v>6085.6</v>
      </c>
      <c r="E11" s="12">
        <v>6075.8</v>
      </c>
      <c r="F11" s="9">
        <f t="shared" si="5"/>
        <v>9.8000000000001819</v>
      </c>
      <c r="G11" s="18">
        <f t="shared" si="6"/>
        <v>10727</v>
      </c>
      <c r="H11" s="25">
        <v>8283.9</v>
      </c>
      <c r="I11" s="26">
        <v>1035</v>
      </c>
      <c r="J11" s="25">
        <v>264</v>
      </c>
      <c r="K11" s="25"/>
      <c r="L11" s="25">
        <v>220</v>
      </c>
      <c r="M11" s="26">
        <v>120</v>
      </c>
      <c r="N11" s="26">
        <v>202.6</v>
      </c>
      <c r="O11" s="25">
        <v>261.89999999999998</v>
      </c>
      <c r="P11" s="25">
        <v>14.5</v>
      </c>
      <c r="Q11" s="25">
        <v>208.1</v>
      </c>
      <c r="R11" s="10">
        <v>117</v>
      </c>
      <c r="S11" s="10">
        <v>442.1</v>
      </c>
      <c r="T11" s="10">
        <f t="shared" si="7"/>
        <v>11169.1</v>
      </c>
      <c r="U11" s="19">
        <f t="shared" si="8"/>
        <v>-4561.3</v>
      </c>
      <c r="V11" s="10">
        <f t="shared" si="9"/>
        <v>4561.3</v>
      </c>
      <c r="W11" s="10">
        <v>6339.6</v>
      </c>
      <c r="X11" s="10"/>
      <c r="Y11" s="10">
        <f t="shared" si="2"/>
        <v>4561.3</v>
      </c>
      <c r="Z11" s="10">
        <f t="shared" si="3"/>
        <v>10646.900000000001</v>
      </c>
      <c r="AA11" s="32">
        <v>12415.4</v>
      </c>
      <c r="AB11" s="32">
        <f t="shared" si="10"/>
        <v>-1768.4999999999982</v>
      </c>
      <c r="AC11" s="32">
        <v>11296.3</v>
      </c>
      <c r="AD11" s="23">
        <f t="shared" si="11"/>
        <v>-649.39999999999782</v>
      </c>
    </row>
    <row r="12" spans="1:30" x14ac:dyDescent="0.25">
      <c r="A12" s="11" t="s">
        <v>8</v>
      </c>
      <c r="B12" s="9">
        <f t="shared" si="4"/>
        <v>16173.2</v>
      </c>
      <c r="C12" s="12">
        <v>3208.6</v>
      </c>
      <c r="D12" s="12">
        <v>12964.6</v>
      </c>
      <c r="E12" s="12">
        <v>11767.9</v>
      </c>
      <c r="F12" s="9">
        <f>D12-E12</f>
        <v>1196.7000000000007</v>
      </c>
      <c r="G12" s="18">
        <f t="shared" si="6"/>
        <v>16660.300000000003</v>
      </c>
      <c r="H12" s="26">
        <v>12840.2</v>
      </c>
      <c r="I12" s="26">
        <v>1680</v>
      </c>
      <c r="J12" s="26"/>
      <c r="K12" s="26"/>
      <c r="L12" s="26">
        <v>655</v>
      </c>
      <c r="M12" s="26">
        <v>237</v>
      </c>
      <c r="N12" s="26">
        <v>229</v>
      </c>
      <c r="O12" s="26">
        <v>536.9</v>
      </c>
      <c r="P12" s="27">
        <v>24.2</v>
      </c>
      <c r="Q12" s="27">
        <v>270</v>
      </c>
      <c r="R12" s="10">
        <v>188</v>
      </c>
      <c r="S12" s="10">
        <v>1290</v>
      </c>
      <c r="T12" s="10">
        <f t="shared" si="7"/>
        <v>17950.300000000003</v>
      </c>
      <c r="U12" s="10">
        <f t="shared" si="8"/>
        <v>-1777.1000000000022</v>
      </c>
      <c r="V12" s="10">
        <f t="shared" si="9"/>
        <v>1777.1000000000022</v>
      </c>
      <c r="W12" s="10">
        <v>3022.9</v>
      </c>
      <c r="X12" s="10"/>
      <c r="Y12" s="10">
        <f t="shared" si="2"/>
        <v>1777.1000000000022</v>
      </c>
      <c r="Z12" s="10">
        <f t="shared" si="3"/>
        <v>14741.700000000003</v>
      </c>
      <c r="AA12" s="32">
        <v>14790.8</v>
      </c>
      <c r="AB12" s="32">
        <f t="shared" si="10"/>
        <v>-49.099999999996726</v>
      </c>
      <c r="AC12" s="32">
        <v>12515.5</v>
      </c>
      <c r="AD12" s="23">
        <f t="shared" si="11"/>
        <v>2226.2000000000025</v>
      </c>
    </row>
    <row r="13" spans="1:30" x14ac:dyDescent="0.25">
      <c r="A13" s="11" t="s">
        <v>9</v>
      </c>
      <c r="B13" s="9">
        <f t="shared" si="4"/>
        <v>5841</v>
      </c>
      <c r="C13" s="12">
        <v>430.9</v>
      </c>
      <c r="D13" s="12">
        <v>5410.1</v>
      </c>
      <c r="E13" s="12">
        <v>5721.6</v>
      </c>
      <c r="F13" s="9">
        <f t="shared" si="5"/>
        <v>-311.5</v>
      </c>
      <c r="G13" s="18">
        <f t="shared" si="6"/>
        <v>9831.5</v>
      </c>
      <c r="H13" s="26">
        <v>7472.7</v>
      </c>
      <c r="I13" s="26">
        <v>1217</v>
      </c>
      <c r="J13" s="26"/>
      <c r="K13" s="26">
        <v>61.8</v>
      </c>
      <c r="L13" s="26">
        <v>210</v>
      </c>
      <c r="M13" s="26">
        <v>80</v>
      </c>
      <c r="N13" s="26">
        <v>123</v>
      </c>
      <c r="O13" s="26">
        <v>263</v>
      </c>
      <c r="P13" s="26">
        <v>29</v>
      </c>
      <c r="Q13" s="26">
        <v>201</v>
      </c>
      <c r="R13" s="10">
        <v>174</v>
      </c>
      <c r="S13" s="10">
        <v>357.9</v>
      </c>
      <c r="T13" s="10">
        <f t="shared" si="7"/>
        <v>10189.4</v>
      </c>
      <c r="U13" s="10">
        <f t="shared" si="8"/>
        <v>-4348.3999999999996</v>
      </c>
      <c r="V13" s="10">
        <f t="shared" si="9"/>
        <v>4348.3999999999996</v>
      </c>
      <c r="W13" s="10">
        <v>4584.7</v>
      </c>
      <c r="X13" s="10"/>
      <c r="Y13" s="10">
        <f t="shared" si="2"/>
        <v>4348.3999999999996</v>
      </c>
      <c r="Z13" s="10">
        <f t="shared" si="3"/>
        <v>9758.5</v>
      </c>
      <c r="AA13" s="32">
        <v>10306.299999999999</v>
      </c>
      <c r="AB13" s="32">
        <f t="shared" si="10"/>
        <v>-547.79999999999927</v>
      </c>
      <c r="AC13" s="32">
        <v>8881</v>
      </c>
      <c r="AD13" s="23">
        <f t="shared" si="11"/>
        <v>877.5</v>
      </c>
    </row>
    <row r="14" spans="1:30" x14ac:dyDescent="0.25">
      <c r="A14" s="11" t="s">
        <v>10</v>
      </c>
      <c r="B14" s="9">
        <f t="shared" si="4"/>
        <v>5713.9000000000005</v>
      </c>
      <c r="C14" s="12">
        <v>336.8</v>
      </c>
      <c r="D14" s="12">
        <v>5377.1</v>
      </c>
      <c r="E14" s="12">
        <v>6702.9</v>
      </c>
      <c r="F14" s="9">
        <f t="shared" si="5"/>
        <v>-1325.7999999999993</v>
      </c>
      <c r="G14" s="18">
        <f t="shared" si="6"/>
        <v>9285.1</v>
      </c>
      <c r="H14" s="26">
        <v>7494.6</v>
      </c>
      <c r="I14" s="26">
        <v>162.9</v>
      </c>
      <c r="J14" s="26">
        <v>180</v>
      </c>
      <c r="K14" s="26"/>
      <c r="L14" s="26">
        <v>300</v>
      </c>
      <c r="M14" s="26">
        <v>90</v>
      </c>
      <c r="N14" s="26">
        <v>204</v>
      </c>
      <c r="O14" s="26">
        <v>457.6</v>
      </c>
      <c r="P14" s="26">
        <v>24</v>
      </c>
      <c r="Q14" s="26">
        <v>220.2</v>
      </c>
      <c r="R14" s="10">
        <v>151.80000000000001</v>
      </c>
      <c r="S14" s="10">
        <v>531</v>
      </c>
      <c r="T14" s="10">
        <f t="shared" si="7"/>
        <v>9816.1</v>
      </c>
      <c r="U14" s="19">
        <f t="shared" si="8"/>
        <v>-4102.2</v>
      </c>
      <c r="V14" s="10">
        <f t="shared" si="9"/>
        <v>4102.2</v>
      </c>
      <c r="W14" s="10">
        <v>3432.8</v>
      </c>
      <c r="X14" s="10"/>
      <c r="Y14" s="10">
        <f t="shared" si="2"/>
        <v>4102.2</v>
      </c>
      <c r="Z14" s="10">
        <f t="shared" si="3"/>
        <v>9479.2999999999993</v>
      </c>
      <c r="AA14" s="32">
        <v>10135.700000000001</v>
      </c>
      <c r="AB14" s="32">
        <f t="shared" si="10"/>
        <v>-656.40000000000146</v>
      </c>
      <c r="AC14" s="32">
        <v>9037.4</v>
      </c>
      <c r="AD14" s="23">
        <f t="shared" si="11"/>
        <v>441.89999999999964</v>
      </c>
    </row>
    <row r="15" spans="1:30" x14ac:dyDescent="0.25">
      <c r="A15" s="11" t="s">
        <v>11</v>
      </c>
      <c r="B15" s="9">
        <f t="shared" si="4"/>
        <v>9892.5</v>
      </c>
      <c r="C15" s="12">
        <v>1050.4000000000001</v>
      </c>
      <c r="D15" s="12">
        <v>8842.1</v>
      </c>
      <c r="E15" s="12">
        <v>8588.4</v>
      </c>
      <c r="F15" s="9">
        <f t="shared" si="5"/>
        <v>253.70000000000073</v>
      </c>
      <c r="G15" s="18">
        <f t="shared" si="6"/>
        <v>13371.3</v>
      </c>
      <c r="H15" s="25">
        <v>8635.9</v>
      </c>
      <c r="I15" s="26">
        <v>3100</v>
      </c>
      <c r="J15" s="25"/>
      <c r="K15" s="25">
        <v>170</v>
      </c>
      <c r="L15" s="25">
        <v>350</v>
      </c>
      <c r="M15" s="26">
        <v>50</v>
      </c>
      <c r="N15" s="26">
        <v>263</v>
      </c>
      <c r="O15" s="25">
        <v>122</v>
      </c>
      <c r="P15" s="25">
        <v>30.4</v>
      </c>
      <c r="Q15" s="25">
        <v>198</v>
      </c>
      <c r="R15" s="10">
        <v>452</v>
      </c>
      <c r="S15" s="10">
        <v>220</v>
      </c>
      <c r="T15" s="10">
        <f t="shared" si="7"/>
        <v>13591.3</v>
      </c>
      <c r="U15" s="10">
        <f t="shared" si="8"/>
        <v>-3698.7999999999993</v>
      </c>
      <c r="V15" s="10">
        <f t="shared" si="9"/>
        <v>3698.7999999999993</v>
      </c>
      <c r="W15" s="10">
        <v>4038.2</v>
      </c>
      <c r="X15" s="10"/>
      <c r="Y15" s="10">
        <f t="shared" si="2"/>
        <v>3698.7999999999993</v>
      </c>
      <c r="Z15" s="10">
        <f t="shared" si="3"/>
        <v>12540.9</v>
      </c>
      <c r="AA15" s="32">
        <v>12626.6</v>
      </c>
      <c r="AB15" s="32">
        <f t="shared" si="10"/>
        <v>-85.700000000000728</v>
      </c>
      <c r="AC15" s="32">
        <v>11420.5</v>
      </c>
      <c r="AD15" s="23">
        <f t="shared" si="11"/>
        <v>1120.3999999999996</v>
      </c>
    </row>
    <row r="16" spans="1:30" x14ac:dyDescent="0.25">
      <c r="A16" s="11" t="s">
        <v>12</v>
      </c>
      <c r="B16" s="9">
        <f t="shared" si="4"/>
        <v>5928.3</v>
      </c>
      <c r="C16" s="12">
        <v>485.3</v>
      </c>
      <c r="D16" s="12">
        <v>5443</v>
      </c>
      <c r="E16" s="12">
        <v>5277.3</v>
      </c>
      <c r="F16" s="9">
        <f t="shared" si="5"/>
        <v>165.69999999999982</v>
      </c>
      <c r="G16" s="18">
        <f t="shared" si="6"/>
        <v>10903.399999999998</v>
      </c>
      <c r="H16" s="25">
        <v>7835.1</v>
      </c>
      <c r="I16" s="26">
        <v>895.8</v>
      </c>
      <c r="J16" s="25">
        <v>284</v>
      </c>
      <c r="K16" s="25"/>
      <c r="L16" s="25">
        <v>500</v>
      </c>
      <c r="M16" s="26">
        <v>115</v>
      </c>
      <c r="N16" s="26">
        <v>132</v>
      </c>
      <c r="O16" s="25">
        <v>520.79999999999995</v>
      </c>
      <c r="P16" s="25">
        <v>24.4</v>
      </c>
      <c r="Q16" s="25">
        <v>293</v>
      </c>
      <c r="R16" s="10">
        <v>303.3</v>
      </c>
      <c r="S16" s="10">
        <v>338.5</v>
      </c>
      <c r="T16" s="10">
        <f t="shared" si="7"/>
        <v>11241.899999999998</v>
      </c>
      <c r="U16" s="19">
        <f t="shared" si="8"/>
        <v>-5313.5999999999976</v>
      </c>
      <c r="V16" s="10">
        <f t="shared" si="9"/>
        <v>5313.5999999999976</v>
      </c>
      <c r="W16" s="10">
        <v>5767.6</v>
      </c>
      <c r="X16" s="10"/>
      <c r="Y16" s="10">
        <f t="shared" si="2"/>
        <v>5313.5999999999976</v>
      </c>
      <c r="Z16" s="10">
        <f t="shared" si="3"/>
        <v>10756.599999999999</v>
      </c>
      <c r="AA16" s="32">
        <v>11044.9</v>
      </c>
      <c r="AB16" s="32">
        <f t="shared" si="10"/>
        <v>-288.30000000000109</v>
      </c>
      <c r="AC16" s="32">
        <v>9302.4</v>
      </c>
      <c r="AD16" s="23">
        <f t="shared" si="11"/>
        <v>1454.1999999999989</v>
      </c>
    </row>
    <row r="17" spans="1:30" x14ac:dyDescent="0.25">
      <c r="A17" s="11" t="s">
        <v>13</v>
      </c>
      <c r="B17" s="9">
        <f t="shared" si="4"/>
        <v>8619.7999999999993</v>
      </c>
      <c r="C17" s="12">
        <v>825.3</v>
      </c>
      <c r="D17" s="12">
        <v>7794.5</v>
      </c>
      <c r="E17" s="12">
        <v>7742.5</v>
      </c>
      <c r="F17" s="9">
        <f t="shared" si="5"/>
        <v>52</v>
      </c>
      <c r="G17" s="18">
        <f t="shared" si="6"/>
        <v>12476.3</v>
      </c>
      <c r="H17" s="25">
        <v>9761</v>
      </c>
      <c r="I17" s="26">
        <v>1379.8</v>
      </c>
      <c r="J17" s="26">
        <v>80</v>
      </c>
      <c r="K17" s="26"/>
      <c r="L17" s="26">
        <v>270</v>
      </c>
      <c r="M17" s="26">
        <v>54.5</v>
      </c>
      <c r="N17" s="26">
        <v>157.30000000000001</v>
      </c>
      <c r="O17" s="26">
        <v>268.5</v>
      </c>
      <c r="P17" s="26">
        <v>15.3</v>
      </c>
      <c r="Q17" s="26">
        <v>234.2</v>
      </c>
      <c r="R17" s="10">
        <v>255.7</v>
      </c>
      <c r="S17" s="10">
        <v>281.2</v>
      </c>
      <c r="T17" s="10">
        <f t="shared" si="7"/>
        <v>12757.5</v>
      </c>
      <c r="U17" s="19">
        <f t="shared" si="8"/>
        <v>-4137.7000000000007</v>
      </c>
      <c r="V17" s="10">
        <f t="shared" si="9"/>
        <v>4137.7000000000007</v>
      </c>
      <c r="W17" s="10">
        <v>4264.3999999999996</v>
      </c>
      <c r="X17" s="10"/>
      <c r="Y17" s="10">
        <f t="shared" si="2"/>
        <v>4137.7000000000007</v>
      </c>
      <c r="Z17" s="10">
        <f t="shared" si="3"/>
        <v>11932.2</v>
      </c>
      <c r="AA17" s="32">
        <v>12006.9</v>
      </c>
      <c r="AB17" s="32">
        <f t="shared" si="10"/>
        <v>-74.699999999998909</v>
      </c>
      <c r="AC17" s="32">
        <v>11545</v>
      </c>
      <c r="AD17" s="23">
        <f t="shared" si="11"/>
        <v>387.20000000000073</v>
      </c>
    </row>
    <row r="18" spans="1:30" x14ac:dyDescent="0.25">
      <c r="A18" s="11" t="s">
        <v>14</v>
      </c>
      <c r="B18" s="9">
        <f t="shared" si="4"/>
        <v>4647</v>
      </c>
      <c r="C18" s="12">
        <v>153.4</v>
      </c>
      <c r="D18" s="12">
        <v>4493.6000000000004</v>
      </c>
      <c r="E18" s="12">
        <v>4610.5</v>
      </c>
      <c r="F18" s="9">
        <f t="shared" si="5"/>
        <v>-116.89999999999964</v>
      </c>
      <c r="G18" s="18">
        <f t="shared" si="6"/>
        <v>6921</v>
      </c>
      <c r="H18" s="26">
        <v>5665</v>
      </c>
      <c r="I18" s="26">
        <v>140</v>
      </c>
      <c r="J18" s="26"/>
      <c r="K18" s="26"/>
      <c r="L18" s="26">
        <v>220</v>
      </c>
      <c r="M18" s="26">
        <v>90</v>
      </c>
      <c r="N18" s="26">
        <v>195</v>
      </c>
      <c r="O18" s="26">
        <v>135</v>
      </c>
      <c r="P18" s="26">
        <v>27</v>
      </c>
      <c r="Q18" s="26">
        <v>230</v>
      </c>
      <c r="R18" s="10">
        <v>219</v>
      </c>
      <c r="S18" s="10">
        <v>205.5</v>
      </c>
      <c r="T18" s="10">
        <f t="shared" si="7"/>
        <v>7126.5</v>
      </c>
      <c r="U18" s="19">
        <f t="shared" si="8"/>
        <v>-2479.5</v>
      </c>
      <c r="V18" s="10">
        <f t="shared" si="9"/>
        <v>2479.5</v>
      </c>
      <c r="W18" s="10">
        <v>3568.8</v>
      </c>
      <c r="X18" s="10"/>
      <c r="Y18" s="10">
        <f t="shared" si="2"/>
        <v>2479.5</v>
      </c>
      <c r="Z18" s="10">
        <f t="shared" si="3"/>
        <v>6973.1</v>
      </c>
      <c r="AA18" s="32">
        <v>8179.3</v>
      </c>
      <c r="AB18" s="32">
        <f t="shared" si="10"/>
        <v>-1206.1999999999998</v>
      </c>
      <c r="AC18" s="32">
        <v>8141.2</v>
      </c>
      <c r="AD18" s="23">
        <f t="shared" si="11"/>
        <v>-1168.0999999999995</v>
      </c>
    </row>
    <row r="19" spans="1:30" x14ac:dyDescent="0.25">
      <c r="A19" s="11" t="s">
        <v>15</v>
      </c>
      <c r="B19" s="9">
        <f t="shared" si="4"/>
        <v>5586.1</v>
      </c>
      <c r="C19" s="12">
        <v>420.6</v>
      </c>
      <c r="D19" s="12">
        <v>5165.5</v>
      </c>
      <c r="E19" s="12">
        <v>5297.2</v>
      </c>
      <c r="F19" s="9">
        <f t="shared" si="5"/>
        <v>-131.69999999999982</v>
      </c>
      <c r="G19" s="18">
        <f t="shared" si="6"/>
        <v>9855.1</v>
      </c>
      <c r="H19" s="25">
        <v>6419.1</v>
      </c>
      <c r="I19" s="26">
        <v>1637</v>
      </c>
      <c r="J19" s="25">
        <v>200</v>
      </c>
      <c r="K19" s="25"/>
      <c r="L19" s="25">
        <v>170</v>
      </c>
      <c r="M19" s="26">
        <v>100</v>
      </c>
      <c r="N19" s="26">
        <v>246</v>
      </c>
      <c r="O19" s="25">
        <v>660</v>
      </c>
      <c r="P19" s="25">
        <v>29</v>
      </c>
      <c r="Q19" s="25">
        <v>221</v>
      </c>
      <c r="R19" s="10">
        <v>173</v>
      </c>
      <c r="S19" s="10">
        <v>280.8</v>
      </c>
      <c r="T19" s="10">
        <f t="shared" si="7"/>
        <v>10135.9</v>
      </c>
      <c r="U19" s="19">
        <f t="shared" si="8"/>
        <v>-4549.7999999999993</v>
      </c>
      <c r="V19" s="10">
        <f>T19-B19</f>
        <v>4549.7999999999993</v>
      </c>
      <c r="W19" s="10">
        <v>4799.8999999999996</v>
      </c>
      <c r="X19" s="10"/>
      <c r="Y19" s="10">
        <f t="shared" si="2"/>
        <v>4549.7999999999993</v>
      </c>
      <c r="Z19" s="10">
        <f t="shared" si="3"/>
        <v>9715.2999999999993</v>
      </c>
      <c r="AA19" s="32">
        <v>10097.1</v>
      </c>
      <c r="AB19" s="32">
        <f t="shared" si="10"/>
        <v>-381.80000000000109</v>
      </c>
      <c r="AC19" s="32">
        <v>9461.1</v>
      </c>
      <c r="AD19" s="23">
        <f t="shared" si="11"/>
        <v>254.19999999999891</v>
      </c>
    </row>
    <row r="20" spans="1:30" x14ac:dyDescent="0.25">
      <c r="A20" s="11" t="s">
        <v>16</v>
      </c>
      <c r="B20" s="9">
        <f t="shared" si="4"/>
        <v>5695.5</v>
      </c>
      <c r="C20" s="12">
        <v>167.1</v>
      </c>
      <c r="D20" s="12">
        <v>5528.4</v>
      </c>
      <c r="E20" s="12">
        <v>5595.8</v>
      </c>
      <c r="F20" s="9">
        <f t="shared" si="5"/>
        <v>-67.400000000000546</v>
      </c>
      <c r="G20" s="18">
        <f t="shared" si="6"/>
        <v>7615.4999999999991</v>
      </c>
      <c r="H20" s="25">
        <v>5500.8</v>
      </c>
      <c r="I20" s="26">
        <v>1048.0999999999999</v>
      </c>
      <c r="J20" s="25"/>
      <c r="K20" s="25"/>
      <c r="L20" s="25">
        <v>220</v>
      </c>
      <c r="M20" s="26">
        <v>83</v>
      </c>
      <c r="N20" s="26">
        <v>142</v>
      </c>
      <c r="O20" s="25">
        <v>130.9</v>
      </c>
      <c r="P20" s="25">
        <v>13.2</v>
      </c>
      <c r="Q20" s="25">
        <v>272.5</v>
      </c>
      <c r="R20" s="10">
        <v>205</v>
      </c>
      <c r="S20" s="10">
        <v>301.5</v>
      </c>
      <c r="T20" s="10">
        <f t="shared" si="7"/>
        <v>7916.9999999999991</v>
      </c>
      <c r="U20" s="10">
        <f t="shared" si="8"/>
        <v>-2221.4999999999991</v>
      </c>
      <c r="V20" s="10">
        <f t="shared" si="9"/>
        <v>2221.4999999999991</v>
      </c>
      <c r="W20" s="10">
        <v>4396.3999999999996</v>
      </c>
      <c r="X20" s="10">
        <v>1000</v>
      </c>
      <c r="Y20" s="10">
        <f t="shared" si="2"/>
        <v>3221.4999999999991</v>
      </c>
      <c r="Z20" s="10">
        <f t="shared" si="3"/>
        <v>8749.8999999999978</v>
      </c>
      <c r="AA20" s="32">
        <v>9992.2000000000007</v>
      </c>
      <c r="AB20" s="32">
        <f t="shared" si="10"/>
        <v>-1242.3000000000029</v>
      </c>
      <c r="AC20" s="32">
        <v>8870.7999999999993</v>
      </c>
      <c r="AD20" s="23">
        <f t="shared" si="11"/>
        <v>-120.90000000000146</v>
      </c>
    </row>
    <row r="21" spans="1:30" x14ac:dyDescent="0.25">
      <c r="A21" s="11" t="s">
        <v>17</v>
      </c>
      <c r="B21" s="9">
        <f t="shared" si="4"/>
        <v>17632.599999999999</v>
      </c>
      <c r="C21" s="12">
        <v>3619.7</v>
      </c>
      <c r="D21" s="12">
        <v>14012.9</v>
      </c>
      <c r="E21" s="12">
        <v>13715.2</v>
      </c>
      <c r="F21" s="9">
        <f t="shared" si="5"/>
        <v>297.69999999999891</v>
      </c>
      <c r="G21" s="18">
        <f t="shared" si="6"/>
        <v>16333.2</v>
      </c>
      <c r="H21" s="25">
        <v>12146.5</v>
      </c>
      <c r="I21" s="26">
        <v>900</v>
      </c>
      <c r="J21" s="25">
        <v>455</v>
      </c>
      <c r="K21" s="25"/>
      <c r="L21" s="25">
        <v>900</v>
      </c>
      <c r="M21" s="26">
        <v>55</v>
      </c>
      <c r="N21" s="26">
        <v>466.5</v>
      </c>
      <c r="O21" s="25">
        <v>503.6</v>
      </c>
      <c r="P21" s="25">
        <v>78.599999999999994</v>
      </c>
      <c r="Q21" s="25">
        <v>188</v>
      </c>
      <c r="R21" s="10">
        <v>640</v>
      </c>
      <c r="S21" s="10">
        <v>1893.5</v>
      </c>
      <c r="T21" s="10">
        <f t="shared" si="7"/>
        <v>18226.7</v>
      </c>
      <c r="U21" s="10">
        <f t="shared" si="8"/>
        <v>-594.10000000000218</v>
      </c>
      <c r="V21" s="10">
        <f>T21-B21</f>
        <v>594.10000000000218</v>
      </c>
      <c r="W21" s="10">
        <v>1569.2</v>
      </c>
      <c r="X21" s="10"/>
      <c r="Y21" s="10">
        <f t="shared" si="2"/>
        <v>594.10000000000218</v>
      </c>
      <c r="Z21" s="10">
        <f t="shared" si="3"/>
        <v>14607.000000000002</v>
      </c>
      <c r="AA21" s="32">
        <v>15284.4</v>
      </c>
      <c r="AB21" s="32">
        <f t="shared" si="10"/>
        <v>-677.39999999999782</v>
      </c>
      <c r="AC21" s="32">
        <v>14227.8</v>
      </c>
      <c r="AD21" s="23">
        <f t="shared" si="11"/>
        <v>379.20000000000255</v>
      </c>
    </row>
    <row r="22" spans="1:30" x14ac:dyDescent="0.25">
      <c r="A22" s="11" t="s">
        <v>18</v>
      </c>
      <c r="B22" s="9">
        <f t="shared" si="4"/>
        <v>40015.600000000006</v>
      </c>
      <c r="C22" s="12">
        <v>25711.4</v>
      </c>
      <c r="D22" s="12">
        <v>14304.2</v>
      </c>
      <c r="E22" s="12">
        <v>10630</v>
      </c>
      <c r="F22" s="9">
        <f t="shared" si="5"/>
        <v>3674.2000000000007</v>
      </c>
      <c r="G22" s="18">
        <f t="shared" si="6"/>
        <v>44334.499999999993</v>
      </c>
      <c r="H22" s="25">
        <v>27479.1</v>
      </c>
      <c r="I22" s="25">
        <v>3005.8</v>
      </c>
      <c r="J22" s="25"/>
      <c r="K22" s="25"/>
      <c r="L22" s="25">
        <v>8822.7000000000007</v>
      </c>
      <c r="M22" s="26">
        <v>387.8</v>
      </c>
      <c r="N22" s="26">
        <v>241.7</v>
      </c>
      <c r="O22" s="25">
        <v>854.2</v>
      </c>
      <c r="P22" s="25">
        <v>300</v>
      </c>
      <c r="Q22" s="25">
        <v>333</v>
      </c>
      <c r="R22" s="10">
        <v>2910.2</v>
      </c>
      <c r="S22" s="10">
        <v>16674.2</v>
      </c>
      <c r="T22" s="10">
        <f t="shared" si="7"/>
        <v>61008.7</v>
      </c>
      <c r="U22" s="10">
        <f t="shared" si="8"/>
        <v>-20993.099999999991</v>
      </c>
      <c r="V22" s="10">
        <f>T22-B22</f>
        <v>20993.099999999991</v>
      </c>
      <c r="W22" s="10">
        <v>20923.8</v>
      </c>
      <c r="X22" s="10"/>
      <c r="Y22" s="10">
        <f t="shared" si="2"/>
        <v>20993.099999999991</v>
      </c>
      <c r="Z22" s="10">
        <f t="shared" si="3"/>
        <v>35297.299999999988</v>
      </c>
      <c r="AA22" s="32">
        <v>31553.8</v>
      </c>
      <c r="AB22" s="32">
        <f t="shared" si="10"/>
        <v>3743.4999999999891</v>
      </c>
      <c r="AC22" s="32">
        <v>24192.9</v>
      </c>
      <c r="AD22" s="23">
        <f t="shared" si="11"/>
        <v>11104.399999999987</v>
      </c>
    </row>
    <row r="23" spans="1:30" x14ac:dyDescent="0.25">
      <c r="A23" s="11" t="s">
        <v>19</v>
      </c>
      <c r="B23" s="9">
        <f t="shared" si="4"/>
        <v>5779.9</v>
      </c>
      <c r="C23" s="12">
        <v>272.7</v>
      </c>
      <c r="D23" s="12">
        <v>5507.2</v>
      </c>
      <c r="E23" s="12">
        <v>5308.9</v>
      </c>
      <c r="F23" s="9">
        <f>D23-E23</f>
        <v>198.30000000000018</v>
      </c>
      <c r="G23" s="18">
        <f t="shared" si="6"/>
        <v>8947.1</v>
      </c>
      <c r="H23" s="25">
        <v>6703.5</v>
      </c>
      <c r="I23" s="25">
        <v>835</v>
      </c>
      <c r="J23" s="25"/>
      <c r="K23" s="25"/>
      <c r="L23" s="25">
        <v>200</v>
      </c>
      <c r="M23" s="26">
        <v>90</v>
      </c>
      <c r="N23" s="26">
        <v>220</v>
      </c>
      <c r="O23" s="25">
        <v>470</v>
      </c>
      <c r="P23" s="25">
        <v>16</v>
      </c>
      <c r="Q23" s="25">
        <v>270</v>
      </c>
      <c r="R23" s="10">
        <v>142.6</v>
      </c>
      <c r="S23" s="10">
        <v>264.2</v>
      </c>
      <c r="T23" s="10">
        <f t="shared" si="7"/>
        <v>9211.3000000000011</v>
      </c>
      <c r="U23" s="19">
        <f>B23-T23</f>
        <v>-3431.4000000000015</v>
      </c>
      <c r="V23" s="10">
        <f>T23-B23</f>
        <v>3431.4000000000015</v>
      </c>
      <c r="W23" s="10">
        <v>4179.8999999999996</v>
      </c>
      <c r="X23" s="10"/>
      <c r="Y23" s="10">
        <f t="shared" si="2"/>
        <v>3431.4000000000015</v>
      </c>
      <c r="Z23" s="10">
        <f t="shared" si="3"/>
        <v>8938.6000000000022</v>
      </c>
      <c r="AA23" s="32">
        <v>9488.7999999999993</v>
      </c>
      <c r="AB23" s="32">
        <f t="shared" si="10"/>
        <v>-550.19999999999709</v>
      </c>
      <c r="AC23" s="32">
        <v>9217.9</v>
      </c>
      <c r="AD23" s="23">
        <f t="shared" si="11"/>
        <v>-279.29999999999745</v>
      </c>
    </row>
    <row r="24" spans="1:30" x14ac:dyDescent="0.25">
      <c r="A24" s="4"/>
      <c r="B24" s="4"/>
      <c r="C24" s="4"/>
      <c r="D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</sheetData>
  <mergeCells count="26">
    <mergeCell ref="Y3:Y5"/>
    <mergeCell ref="Z3:Z5"/>
    <mergeCell ref="C4:C5"/>
    <mergeCell ref="D4:D5"/>
    <mergeCell ref="H4:H5"/>
    <mergeCell ref="I4:I5"/>
    <mergeCell ref="L4:L5"/>
    <mergeCell ref="M4:M5"/>
    <mergeCell ref="U3:U5"/>
    <mergeCell ref="E4:E5"/>
    <mergeCell ref="N4:N5"/>
    <mergeCell ref="O4:O5"/>
    <mergeCell ref="P4:P5"/>
    <mergeCell ref="Q4:Q5"/>
    <mergeCell ref="X3:X5"/>
    <mergeCell ref="B1:V1"/>
    <mergeCell ref="A3:A5"/>
    <mergeCell ref="B3:B5"/>
    <mergeCell ref="C3:D3"/>
    <mergeCell ref="G3:G5"/>
    <mergeCell ref="H3:M3"/>
    <mergeCell ref="R3:R5"/>
    <mergeCell ref="T3:T5"/>
    <mergeCell ref="V3:V5"/>
    <mergeCell ref="J4:J5"/>
    <mergeCell ref="K4:K5"/>
  </mergeCells>
  <printOptions gridLines="1"/>
  <pageMargins left="0.70866141732283472" right="0.70866141732283472" top="0.74803149606299213" bottom="0.74803149606299213" header="0.31496062992125984" footer="0.31496062992125984"/>
  <pageSetup paperSize="9" scale="75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>
      <selection activeCell="F7" sqref="F7"/>
    </sheetView>
  </sheetViews>
  <sheetFormatPr defaultRowHeight="15" x14ac:dyDescent="0.25"/>
  <cols>
    <col min="1" max="1" width="33" customWidth="1"/>
    <col min="2" max="2" width="14.42578125" customWidth="1"/>
    <col min="3" max="3" width="14.140625" customWidth="1"/>
    <col min="4" max="4" width="14.5703125" customWidth="1"/>
    <col min="5" max="5" width="14.85546875" customWidth="1"/>
    <col min="6" max="6" width="14.42578125" customWidth="1"/>
    <col min="7" max="7" width="13.85546875" customWidth="1"/>
    <col min="8" max="8" width="13.140625" customWidth="1"/>
    <col min="9" max="9" width="14.85546875" customWidth="1"/>
    <col min="10" max="10" width="11.7109375" customWidth="1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</row>
    <row r="3" spans="1:10" x14ac:dyDescent="0.25">
      <c r="A3" s="40" t="s">
        <v>1</v>
      </c>
      <c r="B3" s="40" t="s">
        <v>23</v>
      </c>
      <c r="C3" s="53" t="s">
        <v>2</v>
      </c>
      <c r="D3" s="54"/>
      <c r="E3" s="61"/>
      <c r="F3" s="40" t="s">
        <v>23</v>
      </c>
      <c r="G3" s="53" t="s">
        <v>2</v>
      </c>
      <c r="H3" s="54"/>
      <c r="I3" s="61"/>
    </row>
    <row r="4" spans="1:10" x14ac:dyDescent="0.25">
      <c r="A4" s="41"/>
      <c r="B4" s="41"/>
      <c r="C4" s="60" t="s">
        <v>22</v>
      </c>
      <c r="D4" s="60" t="s">
        <v>51</v>
      </c>
      <c r="E4" s="60" t="s">
        <v>61</v>
      </c>
      <c r="F4" s="41"/>
      <c r="G4" s="60" t="s">
        <v>22</v>
      </c>
      <c r="H4" s="60" t="s">
        <v>58</v>
      </c>
      <c r="I4" s="60" t="s">
        <v>61</v>
      </c>
    </row>
    <row r="5" spans="1:10" ht="74.25" customHeight="1" x14ac:dyDescent="0.25">
      <c r="A5" s="42"/>
      <c r="B5" s="42"/>
      <c r="C5" s="44"/>
      <c r="D5" s="44"/>
      <c r="E5" s="44"/>
      <c r="F5" s="42"/>
      <c r="G5" s="44"/>
      <c r="H5" s="44"/>
      <c r="I5" s="44"/>
      <c r="J5" t="s">
        <v>63</v>
      </c>
    </row>
    <row r="6" spans="1:10" x14ac:dyDescent="0.25">
      <c r="A6" s="7">
        <v>1</v>
      </c>
      <c r="B6" s="7" t="s">
        <v>62</v>
      </c>
      <c r="C6" s="7">
        <v>3</v>
      </c>
      <c r="D6" s="7">
        <f>C6+1</f>
        <v>4</v>
      </c>
      <c r="E6" s="7">
        <v>5</v>
      </c>
      <c r="F6" s="7" t="s">
        <v>78</v>
      </c>
      <c r="G6" s="7">
        <v>7</v>
      </c>
      <c r="H6" s="7">
        <v>8</v>
      </c>
      <c r="I6" s="7">
        <v>9</v>
      </c>
    </row>
    <row r="7" spans="1:10" x14ac:dyDescent="0.25">
      <c r="A7" s="8" t="s">
        <v>3</v>
      </c>
      <c r="B7" s="9">
        <f>SUM(B8:B23)</f>
        <v>249507.20000000001</v>
      </c>
      <c r="C7" s="9">
        <f t="shared" ref="C7:E7" si="0">SUM(C8:C23)</f>
        <v>46414.9</v>
      </c>
      <c r="D7" s="9">
        <f t="shared" si="0"/>
        <v>116444.4</v>
      </c>
      <c r="E7" s="9">
        <f t="shared" si="0"/>
        <v>86647.9</v>
      </c>
      <c r="F7" s="9">
        <f>G7+H7</f>
        <v>159122.79999999999</v>
      </c>
      <c r="G7" s="9">
        <f t="shared" ref="G7:I7" si="1">SUM(G8:G23)</f>
        <v>39122.699999999997</v>
      </c>
      <c r="H7" s="9">
        <f t="shared" si="1"/>
        <v>120000.09999999998</v>
      </c>
      <c r="I7" s="9">
        <f t="shared" si="1"/>
        <v>76894.399999999994</v>
      </c>
    </row>
    <row r="8" spans="1:10" x14ac:dyDescent="0.25">
      <c r="A8" s="11" t="s">
        <v>4</v>
      </c>
      <c r="B8" s="9">
        <f>SUM(C8:E8)</f>
        <v>13282.599999999999</v>
      </c>
      <c r="C8" s="12">
        <v>1055.2</v>
      </c>
      <c r="D8" s="12">
        <v>6525.2</v>
      </c>
      <c r="E8" s="10">
        <v>5702.2</v>
      </c>
      <c r="F8" s="9">
        <f>SUM(G8:I8)</f>
        <v>12302</v>
      </c>
      <c r="G8" s="12">
        <v>782.3</v>
      </c>
      <c r="H8" s="12">
        <v>5819.8</v>
      </c>
      <c r="I8" s="10">
        <v>5699.9</v>
      </c>
      <c r="J8" s="23">
        <f>F8-B8</f>
        <v>-980.59999999999854</v>
      </c>
    </row>
    <row r="9" spans="1:10" x14ac:dyDescent="0.25">
      <c r="A9" s="11" t="s">
        <v>5</v>
      </c>
      <c r="B9" s="9">
        <f t="shared" ref="B9:B23" si="2">SUM(C9:E9)</f>
        <v>13456</v>
      </c>
      <c r="C9" s="12">
        <v>1653.6</v>
      </c>
      <c r="D9" s="12">
        <v>6533.6</v>
      </c>
      <c r="E9" s="10">
        <v>5268.8</v>
      </c>
      <c r="F9" s="9">
        <f t="shared" ref="F9:F23" si="3">SUM(G9:I9)</f>
        <v>11193.6</v>
      </c>
      <c r="G9" s="12">
        <v>427.2</v>
      </c>
      <c r="H9" s="12">
        <v>6877.8</v>
      </c>
      <c r="I9" s="10">
        <v>3888.6</v>
      </c>
      <c r="J9" s="23">
        <f t="shared" ref="J9:J23" si="4">F9-B9</f>
        <v>-2262.3999999999996</v>
      </c>
    </row>
    <row r="10" spans="1:10" x14ac:dyDescent="0.25">
      <c r="A10" s="11" t="s">
        <v>6</v>
      </c>
      <c r="B10" s="9">
        <f t="shared" si="2"/>
        <v>13365.8</v>
      </c>
      <c r="C10" s="12">
        <v>2225.5</v>
      </c>
      <c r="D10" s="12">
        <v>6351.6</v>
      </c>
      <c r="E10" s="10">
        <v>4788.7</v>
      </c>
      <c r="F10" s="9">
        <f t="shared" si="3"/>
        <v>11179.9</v>
      </c>
      <c r="G10" s="12">
        <v>708.8</v>
      </c>
      <c r="H10" s="12">
        <v>6373.7</v>
      </c>
      <c r="I10" s="10">
        <v>4097.3999999999996</v>
      </c>
      <c r="J10" s="23">
        <f t="shared" si="4"/>
        <v>-2185.8999999999996</v>
      </c>
    </row>
    <row r="11" spans="1:10" x14ac:dyDescent="0.25">
      <c r="A11" s="11" t="s">
        <v>7</v>
      </c>
      <c r="B11" s="9">
        <f t="shared" si="2"/>
        <v>13699.900000000001</v>
      </c>
      <c r="C11" s="12">
        <v>1284.5</v>
      </c>
      <c r="D11" s="12">
        <v>6075.8</v>
      </c>
      <c r="E11" s="10">
        <v>6339.6</v>
      </c>
      <c r="F11" s="9">
        <f t="shared" si="3"/>
        <v>11169.1</v>
      </c>
      <c r="G11" s="12">
        <v>522.20000000000005</v>
      </c>
      <c r="H11" s="12">
        <v>6085.6</v>
      </c>
      <c r="I11" s="10">
        <v>4561.3</v>
      </c>
      <c r="J11" s="23">
        <f t="shared" si="4"/>
        <v>-2530.8000000000011</v>
      </c>
    </row>
    <row r="12" spans="1:10" x14ac:dyDescent="0.25">
      <c r="A12" s="11" t="s">
        <v>8</v>
      </c>
      <c r="B12" s="9">
        <f t="shared" si="2"/>
        <v>17690.100000000002</v>
      </c>
      <c r="C12" s="12">
        <v>2899.3</v>
      </c>
      <c r="D12" s="12">
        <v>11767.9</v>
      </c>
      <c r="E12" s="10">
        <v>3022.9</v>
      </c>
      <c r="F12" s="9">
        <f t="shared" si="3"/>
        <v>17950.3</v>
      </c>
      <c r="G12" s="12">
        <v>3208.6</v>
      </c>
      <c r="H12" s="12">
        <v>12964.6</v>
      </c>
      <c r="I12" s="10">
        <v>1777.1</v>
      </c>
      <c r="J12" s="23">
        <f t="shared" si="4"/>
        <v>260.19999999999709</v>
      </c>
    </row>
    <row r="13" spans="1:10" x14ac:dyDescent="0.25">
      <c r="A13" s="11" t="s">
        <v>9</v>
      </c>
      <c r="B13" s="9">
        <f t="shared" si="2"/>
        <v>10721.1</v>
      </c>
      <c r="C13" s="12">
        <v>414.8</v>
      </c>
      <c r="D13" s="12">
        <v>5721.6</v>
      </c>
      <c r="E13" s="10">
        <v>4584.7</v>
      </c>
      <c r="F13" s="9">
        <f t="shared" si="3"/>
        <v>10189.4</v>
      </c>
      <c r="G13" s="12">
        <v>430.9</v>
      </c>
      <c r="H13" s="12">
        <v>5410.1</v>
      </c>
      <c r="I13" s="10">
        <v>4348.3999999999996</v>
      </c>
      <c r="J13" s="23">
        <f t="shared" si="4"/>
        <v>-531.70000000000073</v>
      </c>
    </row>
    <row r="14" spans="1:10" x14ac:dyDescent="0.25">
      <c r="A14" s="11" t="s">
        <v>10</v>
      </c>
      <c r="B14" s="9">
        <f t="shared" si="2"/>
        <v>10494</v>
      </c>
      <c r="C14" s="12">
        <v>358.3</v>
      </c>
      <c r="D14" s="12">
        <v>6702.9</v>
      </c>
      <c r="E14" s="10">
        <v>3432.8</v>
      </c>
      <c r="F14" s="9">
        <f t="shared" si="3"/>
        <v>9816.1</v>
      </c>
      <c r="G14" s="12">
        <v>336.8</v>
      </c>
      <c r="H14" s="12">
        <v>5377.1</v>
      </c>
      <c r="I14" s="10">
        <v>4102.2</v>
      </c>
      <c r="J14" s="23">
        <f t="shared" si="4"/>
        <v>-677.89999999999964</v>
      </c>
    </row>
    <row r="15" spans="1:10" x14ac:dyDescent="0.25">
      <c r="A15" s="11" t="s">
        <v>11</v>
      </c>
      <c r="B15" s="9">
        <f t="shared" si="2"/>
        <v>13620.599999999999</v>
      </c>
      <c r="C15" s="12">
        <v>994</v>
      </c>
      <c r="D15" s="12">
        <v>8588.4</v>
      </c>
      <c r="E15" s="10">
        <v>4038.2</v>
      </c>
      <c r="F15" s="9">
        <f t="shared" si="3"/>
        <v>13591.3</v>
      </c>
      <c r="G15" s="12">
        <v>1050.4000000000001</v>
      </c>
      <c r="H15" s="12">
        <v>8842.1</v>
      </c>
      <c r="I15" s="10">
        <v>3698.8</v>
      </c>
      <c r="J15" s="23">
        <f t="shared" si="4"/>
        <v>-29.299999999999272</v>
      </c>
    </row>
    <row r="16" spans="1:10" x14ac:dyDescent="0.25">
      <c r="A16" s="11" t="s">
        <v>12</v>
      </c>
      <c r="B16" s="9">
        <f t="shared" si="2"/>
        <v>11975.6</v>
      </c>
      <c r="C16" s="12">
        <v>930.7</v>
      </c>
      <c r="D16" s="12">
        <v>5277.3</v>
      </c>
      <c r="E16" s="10">
        <v>5767.6</v>
      </c>
      <c r="F16" s="9">
        <f t="shared" si="3"/>
        <v>11241.900000000001</v>
      </c>
      <c r="G16" s="12">
        <v>485.3</v>
      </c>
      <c r="H16" s="12">
        <v>5443</v>
      </c>
      <c r="I16" s="10">
        <v>5313.6</v>
      </c>
      <c r="J16" s="23">
        <f t="shared" si="4"/>
        <v>-733.69999999999891</v>
      </c>
    </row>
    <row r="17" spans="1:10" x14ac:dyDescent="0.25">
      <c r="A17" s="11" t="s">
        <v>13</v>
      </c>
      <c r="B17" s="9">
        <f t="shared" si="2"/>
        <v>14257.8</v>
      </c>
      <c r="C17" s="12">
        <v>2250.9</v>
      </c>
      <c r="D17" s="12">
        <v>7742.5</v>
      </c>
      <c r="E17" s="10">
        <v>4264.3999999999996</v>
      </c>
      <c r="F17" s="9">
        <f t="shared" si="3"/>
        <v>12757.5</v>
      </c>
      <c r="G17" s="12">
        <v>825.3</v>
      </c>
      <c r="H17" s="12">
        <v>7794.5</v>
      </c>
      <c r="I17" s="10">
        <v>4137.7</v>
      </c>
      <c r="J17" s="23">
        <f t="shared" si="4"/>
        <v>-1500.2999999999993</v>
      </c>
    </row>
    <row r="18" spans="1:10" x14ac:dyDescent="0.25">
      <c r="A18" s="11" t="s">
        <v>14</v>
      </c>
      <c r="B18" s="9">
        <f t="shared" si="2"/>
        <v>8394.2999999999993</v>
      </c>
      <c r="C18" s="12">
        <v>215</v>
      </c>
      <c r="D18" s="12">
        <v>4610.5</v>
      </c>
      <c r="E18" s="10">
        <v>3568.8</v>
      </c>
      <c r="F18" s="9">
        <f t="shared" si="3"/>
        <v>7126.5</v>
      </c>
      <c r="G18" s="12">
        <v>153.4</v>
      </c>
      <c r="H18" s="12">
        <v>4493.6000000000004</v>
      </c>
      <c r="I18" s="10">
        <v>2479.5</v>
      </c>
      <c r="J18" s="23">
        <f t="shared" si="4"/>
        <v>-1267.7999999999993</v>
      </c>
    </row>
    <row r="19" spans="1:10" x14ac:dyDescent="0.25">
      <c r="A19" s="11" t="s">
        <v>15</v>
      </c>
      <c r="B19" s="9">
        <f t="shared" si="2"/>
        <v>11843.599999999999</v>
      </c>
      <c r="C19" s="12">
        <v>1746.5</v>
      </c>
      <c r="D19" s="12">
        <v>5297.2</v>
      </c>
      <c r="E19" s="10">
        <v>4799.8999999999996</v>
      </c>
      <c r="F19" s="9">
        <f t="shared" si="3"/>
        <v>10135.900000000001</v>
      </c>
      <c r="G19" s="12">
        <v>420.6</v>
      </c>
      <c r="H19" s="12">
        <v>5165.5</v>
      </c>
      <c r="I19" s="10">
        <v>4549.8</v>
      </c>
      <c r="J19" s="23">
        <f t="shared" si="4"/>
        <v>-1707.6999999999971</v>
      </c>
    </row>
    <row r="20" spans="1:10" x14ac:dyDescent="0.25">
      <c r="A20" s="11" t="s">
        <v>16</v>
      </c>
      <c r="B20" s="9">
        <f t="shared" si="2"/>
        <v>11875.1</v>
      </c>
      <c r="C20" s="12">
        <v>1882.9</v>
      </c>
      <c r="D20" s="12">
        <v>5595.8</v>
      </c>
      <c r="E20" s="10">
        <v>4396.3999999999996</v>
      </c>
      <c r="F20" s="9">
        <f t="shared" si="3"/>
        <v>8917</v>
      </c>
      <c r="G20" s="12">
        <v>167.1</v>
      </c>
      <c r="H20" s="12">
        <v>5528.4</v>
      </c>
      <c r="I20" s="10">
        <v>3221.5</v>
      </c>
      <c r="J20" s="23">
        <f t="shared" si="4"/>
        <v>-2958.1000000000004</v>
      </c>
    </row>
    <row r="21" spans="1:10" x14ac:dyDescent="0.25">
      <c r="A21" s="11" t="s">
        <v>17</v>
      </c>
      <c r="B21" s="9">
        <f t="shared" si="2"/>
        <v>18522.400000000001</v>
      </c>
      <c r="C21" s="12">
        <v>3238</v>
      </c>
      <c r="D21" s="12">
        <v>13715.2</v>
      </c>
      <c r="E21" s="10">
        <v>1569.2</v>
      </c>
      <c r="F21" s="9">
        <f t="shared" si="3"/>
        <v>18226.699999999997</v>
      </c>
      <c r="G21" s="12">
        <v>3619.7</v>
      </c>
      <c r="H21" s="12">
        <v>14012.9</v>
      </c>
      <c r="I21" s="10">
        <v>594.1</v>
      </c>
      <c r="J21" s="23">
        <f t="shared" si="4"/>
        <v>-295.70000000000437</v>
      </c>
    </row>
    <row r="22" spans="1:10" x14ac:dyDescent="0.25">
      <c r="A22" s="11" t="s">
        <v>18</v>
      </c>
      <c r="B22" s="9">
        <f t="shared" si="2"/>
        <v>55997.100000000006</v>
      </c>
      <c r="C22" s="12">
        <v>24443.3</v>
      </c>
      <c r="D22" s="12">
        <v>10630</v>
      </c>
      <c r="E22" s="10">
        <v>20923.8</v>
      </c>
      <c r="F22" s="9">
        <f t="shared" si="3"/>
        <v>61008.700000000004</v>
      </c>
      <c r="G22" s="12">
        <v>25711.4</v>
      </c>
      <c r="H22" s="12">
        <v>14304.2</v>
      </c>
      <c r="I22" s="10">
        <v>20993.1</v>
      </c>
      <c r="J22" s="23">
        <f t="shared" si="4"/>
        <v>5011.5999999999985</v>
      </c>
    </row>
    <row r="23" spans="1:10" x14ac:dyDescent="0.25">
      <c r="A23" s="11" t="s">
        <v>19</v>
      </c>
      <c r="B23" s="9">
        <f t="shared" si="2"/>
        <v>10311.199999999999</v>
      </c>
      <c r="C23" s="12">
        <v>822.4</v>
      </c>
      <c r="D23" s="12">
        <v>5308.9</v>
      </c>
      <c r="E23" s="10">
        <v>4179.8999999999996</v>
      </c>
      <c r="F23" s="9">
        <f t="shared" si="3"/>
        <v>9211.2999999999993</v>
      </c>
      <c r="G23" s="12">
        <v>272.7</v>
      </c>
      <c r="H23" s="12">
        <v>5507.2</v>
      </c>
      <c r="I23" s="10">
        <v>3431.4</v>
      </c>
      <c r="J23" s="23">
        <f t="shared" si="4"/>
        <v>-1099.8999999999996</v>
      </c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</row>
  </sheetData>
  <mergeCells count="11">
    <mergeCell ref="E4:E5"/>
    <mergeCell ref="I4:I5"/>
    <mergeCell ref="G3:I3"/>
    <mergeCell ref="A3:A5"/>
    <mergeCell ref="F3:F5"/>
    <mergeCell ref="G4:G5"/>
    <mergeCell ref="H4:H5"/>
    <mergeCell ref="B3:B5"/>
    <mergeCell ref="C4:C5"/>
    <mergeCell ref="D4:D5"/>
    <mergeCell ref="C3:E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C6" sqref="C6"/>
    </sheetView>
  </sheetViews>
  <sheetFormatPr defaultRowHeight="15" x14ac:dyDescent="0.25"/>
  <cols>
    <col min="1" max="1" width="33.140625" customWidth="1"/>
    <col min="2" max="3" width="13.5703125" customWidth="1"/>
    <col min="4" max="4" width="12.28515625" customWidth="1"/>
    <col min="5" max="5" width="12" customWidth="1"/>
    <col min="6" max="6" width="12.5703125" customWidth="1"/>
    <col min="7" max="7" width="12.85546875" customWidth="1"/>
  </cols>
  <sheetData>
    <row r="1" spans="1:7" ht="36" customHeight="1" x14ac:dyDescent="0.25">
      <c r="A1" s="13" t="s">
        <v>64</v>
      </c>
      <c r="B1" s="13"/>
      <c r="C1" s="13"/>
    </row>
    <row r="2" spans="1:7" ht="35.25" customHeight="1" x14ac:dyDescent="0.25"/>
    <row r="3" spans="1:7" ht="15" customHeight="1" x14ac:dyDescent="0.25">
      <c r="A3" s="40" t="s">
        <v>1</v>
      </c>
      <c r="B3" s="40" t="s">
        <v>26</v>
      </c>
      <c r="C3" s="39"/>
      <c r="D3" s="53" t="s">
        <v>2</v>
      </c>
      <c r="E3" s="54"/>
      <c r="F3" s="54"/>
      <c r="G3" s="61"/>
    </row>
    <row r="4" spans="1:7" x14ac:dyDescent="0.25">
      <c r="A4" s="41"/>
      <c r="B4" s="41"/>
      <c r="C4" s="37"/>
      <c r="D4" s="43" t="s">
        <v>27</v>
      </c>
      <c r="E4" s="43" t="s">
        <v>28</v>
      </c>
      <c r="F4" s="43" t="s">
        <v>29</v>
      </c>
      <c r="G4" s="43" t="s">
        <v>30</v>
      </c>
    </row>
    <row r="5" spans="1:7" ht="132.75" customHeight="1" x14ac:dyDescent="0.25">
      <c r="A5" s="42"/>
      <c r="B5" s="42"/>
      <c r="C5" s="38" t="s">
        <v>79</v>
      </c>
      <c r="D5" s="44"/>
      <c r="E5" s="44"/>
      <c r="F5" s="44"/>
      <c r="G5" s="44"/>
    </row>
    <row r="6" spans="1:7" x14ac:dyDescent="0.25">
      <c r="A6" s="7">
        <v>1</v>
      </c>
      <c r="B6" s="7" t="s">
        <v>32</v>
      </c>
      <c r="C6" s="7"/>
      <c r="D6" s="7">
        <v>3</v>
      </c>
      <c r="E6" s="7">
        <f>D6+1</f>
        <v>4</v>
      </c>
      <c r="F6" s="7">
        <v>5</v>
      </c>
      <c r="G6" s="7">
        <v>6</v>
      </c>
    </row>
    <row r="7" spans="1:7" x14ac:dyDescent="0.25">
      <c r="A7" s="8" t="s">
        <v>3</v>
      </c>
      <c r="B7" s="9">
        <f t="shared" ref="B7:G7" si="0">SUM(B8:B23)</f>
        <v>120000.09999999998</v>
      </c>
      <c r="C7" s="9">
        <f t="shared" si="0"/>
        <v>54159.4</v>
      </c>
      <c r="D7" s="9">
        <f t="shared" si="0"/>
        <v>32495.600000000002</v>
      </c>
      <c r="E7" s="9">
        <f t="shared" si="0"/>
        <v>21663.8</v>
      </c>
      <c r="F7" s="9">
        <f t="shared" si="0"/>
        <v>65180.700000000004</v>
      </c>
      <c r="G7" s="9">
        <f t="shared" si="0"/>
        <v>660</v>
      </c>
    </row>
    <row r="8" spans="1:7" x14ac:dyDescent="0.25">
      <c r="A8" s="11" t="s">
        <v>4</v>
      </c>
      <c r="B8" s="12">
        <f>SUM(D8:G8)</f>
        <v>5819.8</v>
      </c>
      <c r="C8" s="12">
        <f>D8+E8</f>
        <v>2166.9</v>
      </c>
      <c r="D8" s="12">
        <v>901.9</v>
      </c>
      <c r="E8" s="12">
        <v>1265</v>
      </c>
      <c r="F8" s="12">
        <v>3615.9</v>
      </c>
      <c r="G8" s="12">
        <v>37</v>
      </c>
    </row>
    <row r="9" spans="1:7" x14ac:dyDescent="0.25">
      <c r="A9" s="11" t="s">
        <v>5</v>
      </c>
      <c r="B9" s="12">
        <f t="shared" ref="B9:B23" si="1">SUM(D9:G9)</f>
        <v>6877.7999999999993</v>
      </c>
      <c r="C9" s="12">
        <f t="shared" ref="C9:C23" si="2">D9+E9</f>
        <v>2608.3999999999996</v>
      </c>
      <c r="D9" s="12">
        <v>795.3</v>
      </c>
      <c r="E9" s="12">
        <v>1813.1</v>
      </c>
      <c r="F9" s="12">
        <v>4226.3999999999996</v>
      </c>
      <c r="G9" s="12">
        <v>43</v>
      </c>
    </row>
    <row r="10" spans="1:7" x14ac:dyDescent="0.25">
      <c r="A10" s="11" t="s">
        <v>6</v>
      </c>
      <c r="B10" s="12">
        <f t="shared" si="1"/>
        <v>6373.7</v>
      </c>
      <c r="C10" s="12">
        <f t="shared" si="2"/>
        <v>2363.5</v>
      </c>
      <c r="D10" s="12">
        <v>904.8</v>
      </c>
      <c r="E10" s="12">
        <v>1458.7</v>
      </c>
      <c r="F10" s="12">
        <v>3970.2</v>
      </c>
      <c r="G10" s="12">
        <v>40</v>
      </c>
    </row>
    <row r="11" spans="1:7" x14ac:dyDescent="0.25">
      <c r="A11" s="11" t="s">
        <v>7</v>
      </c>
      <c r="B11" s="12">
        <f t="shared" si="1"/>
        <v>6085.6</v>
      </c>
      <c r="C11" s="12">
        <f t="shared" si="2"/>
        <v>2338.9</v>
      </c>
      <c r="D11" s="12">
        <v>852.9</v>
      </c>
      <c r="E11" s="12">
        <v>1486</v>
      </c>
      <c r="F11" s="12">
        <v>3708.7</v>
      </c>
      <c r="G11" s="12">
        <v>38</v>
      </c>
    </row>
    <row r="12" spans="1:7" x14ac:dyDescent="0.25">
      <c r="A12" s="11" t="s">
        <v>8</v>
      </c>
      <c r="B12" s="12">
        <f t="shared" si="1"/>
        <v>12964.6</v>
      </c>
      <c r="C12" s="12">
        <f t="shared" si="2"/>
        <v>4030.5</v>
      </c>
      <c r="D12" s="12">
        <v>2556</v>
      </c>
      <c r="E12" s="12">
        <v>1474.5</v>
      </c>
      <c r="F12" s="12">
        <v>8845.1</v>
      </c>
      <c r="G12" s="12">
        <v>89</v>
      </c>
    </row>
    <row r="13" spans="1:7" x14ac:dyDescent="0.25">
      <c r="A13" s="11" t="s">
        <v>9</v>
      </c>
      <c r="B13" s="12">
        <f t="shared" si="1"/>
        <v>5410.1</v>
      </c>
      <c r="C13" s="12">
        <f t="shared" si="2"/>
        <v>2081.6</v>
      </c>
      <c r="D13" s="12">
        <v>723.3</v>
      </c>
      <c r="E13" s="12">
        <v>1358.3</v>
      </c>
      <c r="F13" s="12">
        <v>3295.5</v>
      </c>
      <c r="G13" s="12">
        <v>33</v>
      </c>
    </row>
    <row r="14" spans="1:7" x14ac:dyDescent="0.25">
      <c r="A14" s="11" t="s">
        <v>10</v>
      </c>
      <c r="B14" s="12">
        <f t="shared" si="1"/>
        <v>5377.1</v>
      </c>
      <c r="C14" s="12">
        <f t="shared" si="2"/>
        <v>2057.4</v>
      </c>
      <c r="D14" s="12">
        <v>654.1</v>
      </c>
      <c r="E14" s="12">
        <v>1403.3</v>
      </c>
      <c r="F14" s="12">
        <v>3286.7</v>
      </c>
      <c r="G14" s="12">
        <v>33</v>
      </c>
    </row>
    <row r="15" spans="1:7" x14ac:dyDescent="0.25">
      <c r="A15" s="11" t="s">
        <v>11</v>
      </c>
      <c r="B15" s="12">
        <f t="shared" si="1"/>
        <v>8842.0999999999985</v>
      </c>
      <c r="C15" s="12">
        <f t="shared" si="2"/>
        <v>3699.7</v>
      </c>
      <c r="D15" s="12">
        <v>2054.6</v>
      </c>
      <c r="E15" s="12">
        <v>1645.1</v>
      </c>
      <c r="F15" s="12">
        <v>5090.3999999999996</v>
      </c>
      <c r="G15" s="12">
        <v>52</v>
      </c>
    </row>
    <row r="16" spans="1:7" x14ac:dyDescent="0.25">
      <c r="A16" s="11" t="s">
        <v>12</v>
      </c>
      <c r="B16" s="12">
        <f t="shared" si="1"/>
        <v>5443</v>
      </c>
      <c r="C16" s="12">
        <f t="shared" si="2"/>
        <v>2102.9</v>
      </c>
      <c r="D16" s="12">
        <v>760.7</v>
      </c>
      <c r="E16" s="12">
        <v>1342.2</v>
      </c>
      <c r="F16" s="12">
        <v>3306.1</v>
      </c>
      <c r="G16" s="12">
        <v>34</v>
      </c>
    </row>
    <row r="17" spans="1:7" x14ac:dyDescent="0.25">
      <c r="A17" s="11" t="s">
        <v>13</v>
      </c>
      <c r="B17" s="12">
        <f t="shared" si="1"/>
        <v>7794.5</v>
      </c>
      <c r="C17" s="12">
        <f t="shared" si="2"/>
        <v>3098.2</v>
      </c>
      <c r="D17" s="12">
        <v>1273.7</v>
      </c>
      <c r="E17" s="12">
        <v>1824.5</v>
      </c>
      <c r="F17" s="12">
        <v>4649.3</v>
      </c>
      <c r="G17" s="12">
        <v>47</v>
      </c>
    </row>
    <row r="18" spans="1:7" x14ac:dyDescent="0.25">
      <c r="A18" s="11" t="s">
        <v>14</v>
      </c>
      <c r="B18" s="12">
        <f t="shared" si="1"/>
        <v>4493.6000000000004</v>
      </c>
      <c r="C18" s="12">
        <f t="shared" si="2"/>
        <v>1558.2</v>
      </c>
      <c r="D18" s="12">
        <v>172.9</v>
      </c>
      <c r="E18" s="12">
        <v>1385.3</v>
      </c>
      <c r="F18" s="12">
        <v>2905.4</v>
      </c>
      <c r="G18" s="12">
        <v>30</v>
      </c>
    </row>
    <row r="19" spans="1:7" x14ac:dyDescent="0.25">
      <c r="A19" s="11" t="s">
        <v>15</v>
      </c>
      <c r="B19" s="12">
        <f t="shared" si="1"/>
        <v>5165.5</v>
      </c>
      <c r="C19" s="12">
        <f t="shared" si="2"/>
        <v>1748.3</v>
      </c>
      <c r="D19" s="12">
        <v>368.8</v>
      </c>
      <c r="E19" s="12">
        <v>1379.5</v>
      </c>
      <c r="F19" s="12">
        <v>3383.2</v>
      </c>
      <c r="G19" s="12">
        <v>34</v>
      </c>
    </row>
    <row r="20" spans="1:7" x14ac:dyDescent="0.25">
      <c r="A20" s="11" t="s">
        <v>16</v>
      </c>
      <c r="B20" s="12">
        <f t="shared" si="1"/>
        <v>5528.4</v>
      </c>
      <c r="C20" s="12">
        <f t="shared" si="2"/>
        <v>2139.5</v>
      </c>
      <c r="D20" s="12">
        <v>530.20000000000005</v>
      </c>
      <c r="E20" s="12">
        <v>1609.3</v>
      </c>
      <c r="F20" s="12">
        <v>3354.9</v>
      </c>
      <c r="G20" s="12">
        <v>34</v>
      </c>
    </row>
    <row r="21" spans="1:7" x14ac:dyDescent="0.25">
      <c r="A21" s="11" t="s">
        <v>17</v>
      </c>
      <c r="B21" s="12">
        <f t="shared" si="1"/>
        <v>14012.900000000001</v>
      </c>
      <c r="C21" s="12">
        <f t="shared" si="2"/>
        <v>5792.6</v>
      </c>
      <c r="D21" s="12">
        <v>5103.3</v>
      </c>
      <c r="E21" s="12">
        <v>689.3</v>
      </c>
      <c r="F21" s="12">
        <v>8138.3</v>
      </c>
      <c r="G21" s="12">
        <v>82</v>
      </c>
    </row>
    <row r="22" spans="1:7" x14ac:dyDescent="0.25">
      <c r="A22" s="11" t="s">
        <v>18</v>
      </c>
      <c r="B22" s="12">
        <f t="shared" si="1"/>
        <v>14304.2</v>
      </c>
      <c r="C22" s="12">
        <f t="shared" si="2"/>
        <v>14304.2</v>
      </c>
      <c r="D22" s="12">
        <v>14304.2</v>
      </c>
      <c r="E22" s="12"/>
      <c r="F22" s="12"/>
      <c r="G22" s="12"/>
    </row>
    <row r="23" spans="1:7" x14ac:dyDescent="0.25">
      <c r="A23" s="11" t="s">
        <v>19</v>
      </c>
      <c r="B23" s="12">
        <f t="shared" si="1"/>
        <v>5507.2</v>
      </c>
      <c r="C23" s="12">
        <f t="shared" si="2"/>
        <v>2068.6</v>
      </c>
      <c r="D23" s="12">
        <v>538.9</v>
      </c>
      <c r="E23" s="12">
        <v>1529.7</v>
      </c>
      <c r="F23" s="12">
        <v>3404.6</v>
      </c>
      <c r="G23" s="12">
        <v>34</v>
      </c>
    </row>
  </sheetData>
  <mergeCells count="7">
    <mergeCell ref="G4:G5"/>
    <mergeCell ref="D3:G3"/>
    <mergeCell ref="E4:E5"/>
    <mergeCell ref="A3:A5"/>
    <mergeCell ref="B3:B5"/>
    <mergeCell ref="D4:D5"/>
    <mergeCell ref="F4:F5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за счет субсидии и собст.ср-в</vt:lpstr>
      <vt:lpstr>с разбивкой по расходам</vt:lpstr>
      <vt:lpstr>доходы</vt:lpstr>
      <vt:lpstr>расчет дотации всего</vt:lpstr>
      <vt:lpstr>доходы!Заголовки_для_печати</vt:lpstr>
      <vt:lpstr>'с разбивкой по расходам'!Заголовки_для_печати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2024-11-14T08:51:37Z</dcterms:modified>
</cp:coreProperties>
</file>